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28800" windowHeight="12435" tabRatio="856"/>
  </bookViews>
  <sheets>
    <sheet name="расчет свод" sheetId="7" r:id="rId1"/>
    <sheet name="для ФУ " sheetId="16" r:id="rId2"/>
    <sheet name="ИТОГО БНЗ" sheetId="9" r:id="rId3"/>
    <sheet name="К выр" sheetId="15" r:id="rId4"/>
  </sheets>
  <definedNames>
    <definedName name="иные" localSheetId="1">#REF!</definedName>
    <definedName name="иные" localSheetId="3">#REF!</definedName>
    <definedName name="иные">#REF!</definedName>
    <definedName name="материальные_запасы_основные_средства" localSheetId="1">#REF!</definedName>
    <definedName name="материальные_запасы_основные_средства" localSheetId="3">#REF!</definedName>
    <definedName name="материальные_запасы_основные_средства">#REF!</definedName>
    <definedName name="_xlnm.Print_Area" localSheetId="1">'для ФУ '!$A$1:$N$11</definedName>
    <definedName name="_xlnm.Print_Area" localSheetId="2">'ИТОГО БНЗ'!$A$1:$M$10</definedName>
    <definedName name="_xlnm.Print_Area" localSheetId="0">'расчет свод'!$A$1:$W$169</definedName>
    <definedName name="оплата_труда" localSheetId="1">#REF!</definedName>
    <definedName name="оплата_труда">#REF!</definedName>
    <definedName name="Список" localSheetId="1">#REF!</definedName>
    <definedName name="Список">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1" i="7"/>
  <c r="S7" i="16" l="1"/>
  <c r="S6"/>
  <c r="J6"/>
  <c r="I6"/>
  <c r="H6"/>
  <c r="G6"/>
  <c r="F6"/>
  <c r="E6"/>
  <c r="D6"/>
  <c r="C6"/>
  <c r="B6"/>
  <c r="S5"/>
  <c r="S8" s="1"/>
  <c r="K5"/>
  <c r="J5"/>
  <c r="I5"/>
  <c r="H5"/>
  <c r="G5"/>
  <c r="F5"/>
  <c r="E5"/>
  <c r="D5"/>
  <c r="C5"/>
  <c r="B5"/>
  <c r="L5" s="1"/>
  <c r="N5" s="1"/>
  <c r="M4" i="9"/>
  <c r="M11"/>
  <c r="T141" i="7"/>
  <c r="Y61"/>
  <c r="Y127"/>
  <c r="Y128"/>
  <c r="Y130"/>
  <c r="Y131"/>
  <c r="Y133"/>
  <c r="Y134"/>
  <c r="Y135"/>
  <c r="Y136"/>
  <c r="Y138"/>
  <c r="Y139"/>
  <c r="Y140"/>
  <c r="Y145"/>
  <c r="Y147"/>
  <c r="Y148"/>
  <c r="Y149"/>
  <c r="Y150"/>
  <c r="Y151"/>
  <c r="Y152"/>
  <c r="Y153"/>
  <c r="Y154"/>
  <c r="Y155"/>
  <c r="Y156"/>
  <c r="Y158"/>
  <c r="Y159"/>
  <c r="Y160"/>
  <c r="Y126"/>
  <c r="H158"/>
  <c r="H142"/>
  <c r="H143"/>
  <c r="H144"/>
  <c r="H145"/>
  <c r="H146"/>
  <c r="H139"/>
  <c r="H140"/>
  <c r="H141"/>
  <c r="H127"/>
  <c r="H128"/>
  <c r="H129"/>
  <c r="H130"/>
  <c r="H131"/>
  <c r="H132"/>
  <c r="H133"/>
  <c r="H134"/>
  <c r="H135"/>
  <c r="H136"/>
  <c r="H137"/>
  <c r="H138"/>
  <c r="H126"/>
  <c r="T122"/>
  <c r="T116"/>
  <c r="T121"/>
  <c r="T119"/>
  <c r="T114"/>
  <c r="U9"/>
  <c r="Y108"/>
  <c r="T85"/>
  <c r="T90"/>
  <c r="T88"/>
  <c r="H86"/>
  <c r="H87"/>
  <c r="H88"/>
  <c r="J88" s="1"/>
  <c r="H89"/>
  <c r="H90"/>
  <c r="H91"/>
  <c r="H92"/>
  <c r="H93"/>
  <c r="H94"/>
  <c r="H85"/>
  <c r="P80"/>
  <c r="P81"/>
  <c r="P79"/>
  <c r="H80" l="1"/>
  <c r="H81"/>
  <c r="H82"/>
  <c r="H79"/>
  <c r="D80"/>
  <c r="D81"/>
  <c r="D82"/>
  <c r="D79"/>
  <c r="Y63"/>
  <c r="I9"/>
  <c r="I10"/>
  <c r="I11"/>
  <c r="T112" l="1"/>
  <c r="H112"/>
  <c r="T111"/>
  <c r="H116"/>
  <c r="H111"/>
  <c r="T117"/>
  <c r="H114"/>
  <c r="H117"/>
  <c r="H113"/>
  <c r="H115"/>
  <c r="Z188"/>
  <c r="Z176"/>
  <c r="Y47" l="1"/>
  <c r="Y48"/>
  <c r="Y49"/>
  <c r="Y50"/>
  <c r="V130" l="1"/>
  <c r="V134"/>
  <c r="V113"/>
  <c r="Y113" s="1"/>
  <c r="V115"/>
  <c r="Y115" s="1"/>
  <c r="V118"/>
  <c r="V120"/>
  <c r="Y32"/>
  <c r="Y33"/>
  <c r="Y34"/>
  <c r="Y35"/>
  <c r="Y36"/>
  <c r="Y37"/>
  <c r="Y38"/>
  <c r="Y39"/>
  <c r="Y40"/>
  <c r="Y41"/>
  <c r="Y42"/>
  <c r="Y43"/>
  <c r="Y44"/>
  <c r="Y45"/>
  <c r="Y46"/>
  <c r="G137"/>
  <c r="J137" s="1"/>
  <c r="D179"/>
  <c r="AA49"/>
  <c r="Y162"/>
  <c r="Y163"/>
  <c r="Y164"/>
  <c r="Y165"/>
  <c r="G136" l="1"/>
  <c r="J136" s="1"/>
  <c r="Z184" l="1"/>
  <c r="AA184" s="1"/>
  <c r="Z185"/>
  <c r="AA186" s="1"/>
  <c r="Y118"/>
  <c r="Y120" l="1"/>
  <c r="E11"/>
  <c r="F11"/>
  <c r="E10" l="1"/>
  <c r="E9"/>
  <c r="G9" s="1"/>
  <c r="G144" l="1"/>
  <c r="J144" s="1"/>
  <c r="G143"/>
  <c r="J143" s="1"/>
  <c r="G102" l="1"/>
  <c r="J102" s="1"/>
  <c r="G105"/>
  <c r="J105" s="1"/>
  <c r="Y105" s="1"/>
  <c r="S102"/>
  <c r="V102" s="1"/>
  <c r="Y102" l="1"/>
  <c r="Y106" s="1"/>
  <c r="P90"/>
  <c r="P91"/>
  <c r="P92"/>
  <c r="P93"/>
  <c r="P94"/>
  <c r="D94"/>
  <c r="D91"/>
  <c r="D92"/>
  <c r="D93"/>
  <c r="G79" l="1"/>
  <c r="S79"/>
  <c r="S29" l="1"/>
  <c r="V29" s="1"/>
  <c r="AA29" s="1"/>
  <c r="S28"/>
  <c r="V28" s="1"/>
  <c r="AA28" s="1"/>
  <c r="Z57" l="1"/>
  <c r="S117" l="1"/>
  <c r="V117" s="1"/>
  <c r="G120"/>
  <c r="G121"/>
  <c r="G122"/>
  <c r="G118"/>
  <c r="G119"/>
  <c r="P111"/>
  <c r="S111" s="1"/>
  <c r="V111" s="1"/>
  <c r="P112"/>
  <c r="D187" l="1"/>
  <c r="D182"/>
  <c r="Y166"/>
  <c r="G158"/>
  <c r="J158" s="1"/>
  <c r="Q127" l="1"/>
  <c r="G127"/>
  <c r="J127" s="1"/>
  <c r="D180"/>
  <c r="D181"/>
  <c r="S127" l="1"/>
  <c r="V127" s="1"/>
  <c r="Q128"/>
  <c r="Q129" s="1"/>
  <c r="Q130" s="1"/>
  <c r="D192"/>
  <c r="D194" s="1"/>
  <c r="Q80"/>
  <c r="Q81" l="1"/>
  <c r="S80"/>
  <c r="V80" s="1"/>
  <c r="Q131"/>
  <c r="Q132" s="1"/>
  <c r="Q133" s="1"/>
  <c r="Q134" s="1"/>
  <c r="V79"/>
  <c r="Q82" l="1"/>
  <c r="S81"/>
  <c r="V81" s="1"/>
  <c r="Q135"/>
  <c r="Q136" s="1"/>
  <c r="Q137" s="1"/>
  <c r="AA54"/>
  <c r="AA55"/>
  <c r="AA53"/>
  <c r="S82" l="1"/>
  <c r="Q138"/>
  <c r="Q139" s="1"/>
  <c r="Q140" s="1"/>
  <c r="Q141" s="1"/>
  <c r="Q142" s="1"/>
  <c r="Q145" s="1"/>
  <c r="Q146" s="1"/>
  <c r="Q147" s="1"/>
  <c r="Q148" s="1"/>
  <c r="S137"/>
  <c r="V137" s="1"/>
  <c r="Y137" s="1"/>
  <c r="V82" l="1"/>
  <c r="Q143"/>
  <c r="S143" s="1"/>
  <c r="V143" s="1"/>
  <c r="Y143" s="1"/>
  <c r="Q149"/>
  <c r="S148"/>
  <c r="V148" s="1"/>
  <c r="V83" l="1"/>
  <c r="Q144"/>
  <c r="S144" s="1"/>
  <c r="V144" s="1"/>
  <c r="Y144" s="1"/>
  <c r="Q150"/>
  <c r="S149"/>
  <c r="V149" s="1"/>
  <c r="E189" s="1"/>
  <c r="AA52"/>
  <c r="AA51"/>
  <c r="Q151" l="1"/>
  <c r="S150"/>
  <c r="V150" s="1"/>
  <c r="S112"/>
  <c r="V112" s="1"/>
  <c r="Q152" l="1"/>
  <c r="S151"/>
  <c r="V151" s="1"/>
  <c r="E80"/>
  <c r="G80" s="1"/>
  <c r="Q153" l="1"/>
  <c r="S152"/>
  <c r="V152" s="1"/>
  <c r="J80"/>
  <c r="Z80" s="1"/>
  <c r="Q154" l="1"/>
  <c r="S153"/>
  <c r="V153" s="1"/>
  <c r="Q155" l="1"/>
  <c r="S154"/>
  <c r="V154" s="1"/>
  <c r="S27"/>
  <c r="V27" s="1"/>
  <c r="AA27" s="1"/>
  <c r="Q156" l="1"/>
  <c r="S155"/>
  <c r="V155" s="1"/>
  <c r="R30"/>
  <c r="S30" s="1"/>
  <c r="V30" s="1"/>
  <c r="AA30" s="1"/>
  <c r="R31" l="1"/>
  <c r="R32" s="1"/>
  <c r="Q157"/>
  <c r="S156"/>
  <c r="V156" s="1"/>
  <c r="S31"/>
  <c r="V31" s="1"/>
  <c r="AA31" s="1"/>
  <c r="Q158" l="1"/>
  <c r="S157"/>
  <c r="V157" s="1"/>
  <c r="Y157" s="1"/>
  <c r="R33"/>
  <c r="R39" s="1"/>
  <c r="S32"/>
  <c r="V32" s="1"/>
  <c r="AA32" s="1"/>
  <c r="Q159" l="1"/>
  <c r="S158"/>
  <c r="V158" s="1"/>
  <c r="S39"/>
  <c r="V39" s="1"/>
  <c r="AA39" s="1"/>
  <c r="R34"/>
  <c r="S33"/>
  <c r="V33" s="1"/>
  <c r="AA33" s="1"/>
  <c r="S159" l="1"/>
  <c r="V159" s="1"/>
  <c r="Q160"/>
  <c r="S48"/>
  <c r="V48" s="1"/>
  <c r="S47"/>
  <c r="V47" s="1"/>
  <c r="AA47" s="1"/>
  <c r="S40"/>
  <c r="V40" s="1"/>
  <c r="AA40" s="1"/>
  <c r="R35"/>
  <c r="S34"/>
  <c r="V34" s="1"/>
  <c r="AA34" s="1"/>
  <c r="AA48" l="1"/>
  <c r="S160"/>
  <c r="V160" s="1"/>
  <c r="Q161"/>
  <c r="S161" s="1"/>
  <c r="V161" s="1"/>
  <c r="Y161" s="1"/>
  <c r="R36"/>
  <c r="R37" s="1"/>
  <c r="S46"/>
  <c r="V46" s="1"/>
  <c r="AA46" s="1"/>
  <c r="S41"/>
  <c r="V41" s="1"/>
  <c r="AA41" s="1"/>
  <c r="S35"/>
  <c r="V35" s="1"/>
  <c r="AA35" s="1"/>
  <c r="S36" l="1"/>
  <c r="V36" s="1"/>
  <c r="AA36" s="1"/>
  <c r="S42"/>
  <c r="V42" s="1"/>
  <c r="AA42" s="1"/>
  <c r="R38"/>
  <c r="S37"/>
  <c r="V37" s="1"/>
  <c r="AA37" s="1"/>
  <c r="S43" l="1"/>
  <c r="V43" s="1"/>
  <c r="AA43" s="1"/>
  <c r="S38"/>
  <c r="V38" s="1"/>
  <c r="AA38" s="1"/>
  <c r="E81"/>
  <c r="E82" l="1"/>
  <c r="G82" s="1"/>
  <c r="G81"/>
  <c r="S44"/>
  <c r="V44" s="1"/>
  <c r="AA44" s="1"/>
  <c r="S45"/>
  <c r="V45" s="1"/>
  <c r="S114"/>
  <c r="V114" s="1"/>
  <c r="Z12"/>
  <c r="AA45" l="1"/>
  <c r="AA50"/>
  <c r="S116" l="1"/>
  <c r="V116" s="1"/>
  <c r="R22" l="1"/>
  <c r="R23" s="1"/>
  <c r="R24" s="1"/>
  <c r="R25" l="1"/>
  <c r="S25" s="1"/>
  <c r="V25" s="1"/>
  <c r="AA25" s="1"/>
  <c r="S24"/>
  <c r="V24" s="1"/>
  <c r="AA24" s="1"/>
  <c r="P89"/>
  <c r="P88"/>
  <c r="P87"/>
  <c r="Q86"/>
  <c r="P86"/>
  <c r="P85"/>
  <c r="Q87" l="1"/>
  <c r="R26"/>
  <c r="S26" s="1"/>
  <c r="V26" s="1"/>
  <c r="S85"/>
  <c r="V85" s="1"/>
  <c r="G146"/>
  <c r="S86"/>
  <c r="V86" s="1"/>
  <c r="S87"/>
  <c r="V87" s="1"/>
  <c r="AA26" l="1"/>
  <c r="Q88"/>
  <c r="G147"/>
  <c r="J147" s="1"/>
  <c r="S147"/>
  <c r="V147" s="1"/>
  <c r="S145"/>
  <c r="V145" s="1"/>
  <c r="S119"/>
  <c r="V119" s="1"/>
  <c r="E86"/>
  <c r="E87" s="1"/>
  <c r="E88" s="1"/>
  <c r="E90" s="1"/>
  <c r="E91" s="1"/>
  <c r="J79"/>
  <c r="Z79" s="1"/>
  <c r="Y51"/>
  <c r="Y52"/>
  <c r="Y53"/>
  <c r="Y54"/>
  <c r="Y55"/>
  <c r="Q89" l="1"/>
  <c r="S88"/>
  <c r="V88" s="1"/>
  <c r="Y119"/>
  <c r="E92"/>
  <c r="G91"/>
  <c r="J91" s="1"/>
  <c r="G114"/>
  <c r="S146"/>
  <c r="V146" s="1"/>
  <c r="Q90" l="1"/>
  <c r="S89"/>
  <c r="V89" s="1"/>
  <c r="E93"/>
  <c r="G92"/>
  <c r="J92" s="1"/>
  <c r="J146"/>
  <c r="Y146" s="1"/>
  <c r="G145"/>
  <c r="J145" s="1"/>
  <c r="S90" l="1"/>
  <c r="V90" s="1"/>
  <c r="Q94"/>
  <c r="Q91"/>
  <c r="E94"/>
  <c r="G94" s="1"/>
  <c r="G93"/>
  <c r="J93" s="1"/>
  <c r="S94" l="1"/>
  <c r="V94" s="1"/>
  <c r="Q92"/>
  <c r="S91"/>
  <c r="V91" s="1"/>
  <c r="Y91" s="1"/>
  <c r="G142"/>
  <c r="J142" s="1"/>
  <c r="G141"/>
  <c r="J141" s="1"/>
  <c r="S141"/>
  <c r="V141" s="1"/>
  <c r="S140"/>
  <c r="V140" s="1"/>
  <c r="G140"/>
  <c r="J140" s="1"/>
  <c r="S139"/>
  <c r="V139" s="1"/>
  <c r="G139"/>
  <c r="J139" s="1"/>
  <c r="S138"/>
  <c r="V138" s="1"/>
  <c r="G138"/>
  <c r="J138" s="1"/>
  <c r="Y141" l="1"/>
  <c r="Q93"/>
  <c r="S92"/>
  <c r="V92" s="1"/>
  <c r="Y92" s="1"/>
  <c r="S142"/>
  <c r="S93" l="1"/>
  <c r="V93" s="1"/>
  <c r="V142"/>
  <c r="Y142" s="1"/>
  <c r="S122"/>
  <c r="V122" s="1"/>
  <c r="Y122" s="1"/>
  <c r="S121"/>
  <c r="V121" s="1"/>
  <c r="G117"/>
  <c r="J117" s="1"/>
  <c r="Y117" s="1"/>
  <c r="S21"/>
  <c r="V95" l="1"/>
  <c r="Y93"/>
  <c r="Y121"/>
  <c r="V124"/>
  <c r="S136"/>
  <c r="S135"/>
  <c r="V135" s="1"/>
  <c r="S133"/>
  <c r="V133" s="1"/>
  <c r="S132"/>
  <c r="V132" s="1"/>
  <c r="S131"/>
  <c r="V131" s="1"/>
  <c r="S129"/>
  <c r="V129" s="1"/>
  <c r="S128"/>
  <c r="V128" s="1"/>
  <c r="S126"/>
  <c r="V126" s="1"/>
  <c r="P104"/>
  <c r="Q99"/>
  <c r="S99" s="1"/>
  <c r="V99" s="1"/>
  <c r="Q98"/>
  <c r="S98" s="1"/>
  <c r="V98" s="1"/>
  <c r="Q97"/>
  <c r="S97" s="1"/>
  <c r="V97" s="1"/>
  <c r="S73"/>
  <c r="V73" s="1"/>
  <c r="R72"/>
  <c r="S72" s="1"/>
  <c r="V72" s="1"/>
  <c r="R71"/>
  <c r="S71" s="1"/>
  <c r="V71" s="1"/>
  <c r="R70"/>
  <c r="S70" s="1"/>
  <c r="V70" s="1"/>
  <c r="R65"/>
  <c r="S65" s="1"/>
  <c r="V65" s="1"/>
  <c r="R64"/>
  <c r="S64" s="1"/>
  <c r="V64" s="1"/>
  <c r="S23"/>
  <c r="V23" s="1"/>
  <c r="S22"/>
  <c r="V22" s="1"/>
  <c r="AA22" s="1"/>
  <c r="V21"/>
  <c r="AA21" s="1"/>
  <c r="R69"/>
  <c r="S69" s="1"/>
  <c r="V69" s="1"/>
  <c r="R68"/>
  <c r="S68" s="1"/>
  <c r="V68" s="1"/>
  <c r="R67"/>
  <c r="S67" s="1"/>
  <c r="V67" s="1"/>
  <c r="R66"/>
  <c r="S66" s="1"/>
  <c r="V66" s="1"/>
  <c r="Q9"/>
  <c r="S9" s="1"/>
  <c r="V9" s="1"/>
  <c r="AA9" s="1"/>
  <c r="G132"/>
  <c r="J132" s="1"/>
  <c r="Y132" l="1"/>
  <c r="AA23"/>
  <c r="V56"/>
  <c r="X57" s="1"/>
  <c r="V15"/>
  <c r="AA56"/>
  <c r="V136"/>
  <c r="J5" i="9"/>
  <c r="S105" i="7"/>
  <c r="V105" s="1"/>
  <c r="S103"/>
  <c r="V103" s="1"/>
  <c r="S108"/>
  <c r="V108" s="1"/>
  <c r="S104"/>
  <c r="V104" s="1"/>
  <c r="V100"/>
  <c r="G5" i="9" s="1"/>
  <c r="V74" i="7"/>
  <c r="V75" s="1"/>
  <c r="V109" l="1"/>
  <c r="E182"/>
  <c r="V167"/>
  <c r="K6" i="16" s="1"/>
  <c r="L6" s="1"/>
  <c r="N6" s="1"/>
  <c r="V106" i="7"/>
  <c r="C5" i="9"/>
  <c r="AB57" i="7"/>
  <c r="D5" i="9"/>
  <c r="F5"/>
  <c r="G111" i="7"/>
  <c r="J111" s="1"/>
  <c r="D104"/>
  <c r="I5" i="9" l="1"/>
  <c r="Y111" i="7"/>
  <c r="H5" i="9"/>
  <c r="V168" i="7"/>
  <c r="B5" i="9"/>
  <c r="E5"/>
  <c r="V169" i="7" l="1"/>
  <c r="D86"/>
  <c r="D87"/>
  <c r="D88"/>
  <c r="D89"/>
  <c r="D90"/>
  <c r="D85"/>
  <c r="V170" l="1"/>
  <c r="K5" i="9"/>
  <c r="L5" s="1"/>
  <c r="M5" s="1"/>
  <c r="M6" s="1"/>
  <c r="J9" i="7" l="1"/>
  <c r="Y9" s="1"/>
  <c r="Z6" l="1"/>
  <c r="G108"/>
  <c r="G135" l="1"/>
  <c r="J135" s="1"/>
  <c r="Y107"/>
  <c r="Y110"/>
  <c r="J108"/>
  <c r="G85"/>
  <c r="J85" s="1"/>
  <c r="Y85" s="1"/>
  <c r="G90"/>
  <c r="J90" s="1"/>
  <c r="Y90" s="1"/>
  <c r="Y109" l="1"/>
  <c r="J109"/>
  <c r="X109" s="1"/>
  <c r="Y179" s="1"/>
  <c r="C6" i="15"/>
  <c r="J82" i="7"/>
  <c r="Z82" s="1"/>
  <c r="G133"/>
  <c r="J133" s="1"/>
  <c r="G131"/>
  <c r="J131" s="1"/>
  <c r="G129"/>
  <c r="J129" s="1"/>
  <c r="Y129" s="1"/>
  <c r="Y167" s="1"/>
  <c r="G128"/>
  <c r="J128" s="1"/>
  <c r="G126"/>
  <c r="J126" s="1"/>
  <c r="Y123"/>
  <c r="G116"/>
  <c r="J116" s="1"/>
  <c r="Y116" s="1"/>
  <c r="G112"/>
  <c r="J112" s="1"/>
  <c r="G104"/>
  <c r="J104" s="1"/>
  <c r="Y104" s="1"/>
  <c r="G103"/>
  <c r="J103" s="1"/>
  <c r="E99"/>
  <c r="G99" s="1"/>
  <c r="J99" s="1"/>
  <c r="E98"/>
  <c r="G98" s="1"/>
  <c r="J98" s="1"/>
  <c r="E97"/>
  <c r="G97" s="1"/>
  <c r="J97" s="1"/>
  <c r="G89"/>
  <c r="J89" s="1"/>
  <c r="Y89" s="1"/>
  <c r="G88"/>
  <c r="Y88" s="1"/>
  <c r="G87"/>
  <c r="J87" s="1"/>
  <c r="Y87" s="1"/>
  <c r="G86"/>
  <c r="J86" s="1"/>
  <c r="Y86" s="1"/>
  <c r="F72"/>
  <c r="G72" s="1"/>
  <c r="J72" s="1"/>
  <c r="Y72" s="1"/>
  <c r="F71"/>
  <c r="G71" s="1"/>
  <c r="J71" s="1"/>
  <c r="Y71" s="1"/>
  <c r="F70"/>
  <c r="G70" s="1"/>
  <c r="J70" s="1"/>
  <c r="Y70" s="1"/>
  <c r="J167" l="1"/>
  <c r="K4" i="9" s="1"/>
  <c r="Y112" i="7"/>
  <c r="Z112" s="1"/>
  <c r="AA10" s="1"/>
  <c r="Y103"/>
  <c r="J106"/>
  <c r="E184"/>
  <c r="F184" s="1"/>
  <c r="G184" s="1"/>
  <c r="E188"/>
  <c r="F188" s="1"/>
  <c r="Y183"/>
  <c r="D3" i="15"/>
  <c r="J114" i="7"/>
  <c r="J81"/>
  <c r="Z81" s="1"/>
  <c r="J100"/>
  <c r="J94"/>
  <c r="Y94" s="1"/>
  <c r="Y95" s="1"/>
  <c r="Z100" s="1"/>
  <c r="Y114" l="1"/>
  <c r="Y124" s="1"/>
  <c r="AA124" s="1"/>
  <c r="J95"/>
  <c r="F4" i="9" s="1"/>
  <c r="Z83" i="7"/>
  <c r="AA84" s="1"/>
  <c r="J124"/>
  <c r="J4" i="9" s="1"/>
  <c r="J83" i="7"/>
  <c r="H4" i="9"/>
  <c r="Y178" i="7"/>
  <c r="I4" i="9"/>
  <c r="F182" i="7"/>
  <c r="G182" s="1"/>
  <c r="Z107"/>
  <c r="G4" i="9"/>
  <c r="E179" i="7" l="1"/>
  <c r="F179" s="1"/>
  <c r="Y176"/>
  <c r="E186"/>
  <c r="F186" s="1"/>
  <c r="E181"/>
  <c r="E183"/>
  <c r="F183" s="1"/>
  <c r="J168"/>
  <c r="Y184"/>
  <c r="Y181"/>
  <c r="E4" i="9"/>
  <c r="Y180" i="7" l="1"/>
  <c r="E185"/>
  <c r="F185" s="1"/>
  <c r="F181"/>
  <c r="F27" l="1"/>
  <c r="F31"/>
  <c r="F21"/>
  <c r="F61"/>
  <c r="G61" s="1"/>
  <c r="J61" s="1"/>
  <c r="F26"/>
  <c r="F30"/>
  <c r="G10"/>
  <c r="F28"/>
  <c r="F29"/>
  <c r="F68"/>
  <c r="G68" s="1"/>
  <c r="J68" s="1"/>
  <c r="Y68" s="1"/>
  <c r="F25"/>
  <c r="F23"/>
  <c r="F24"/>
  <c r="F64"/>
  <c r="G64" s="1"/>
  <c r="J64" s="1"/>
  <c r="Y64" s="1"/>
  <c r="F67"/>
  <c r="G67" s="1"/>
  <c r="J67" s="1"/>
  <c r="Y67" s="1"/>
  <c r="F65"/>
  <c r="F22"/>
  <c r="F62"/>
  <c r="G62" s="1"/>
  <c r="J62" s="1"/>
  <c r="Y62" s="1"/>
  <c r="Y177" l="1"/>
  <c r="E191"/>
  <c r="J10"/>
  <c r="E173"/>
  <c r="F69"/>
  <c r="G69" s="1"/>
  <c r="J69" s="1"/>
  <c r="Y69" s="1"/>
  <c r="F66"/>
  <c r="G66" s="1"/>
  <c r="J66" s="1"/>
  <c r="Y66" s="1"/>
  <c r="G63"/>
  <c r="Y10" l="1"/>
  <c r="J63"/>
  <c r="F191"/>
  <c r="J74" l="1"/>
  <c r="E187" l="1"/>
  <c r="F187" s="1"/>
  <c r="G187" s="1"/>
  <c r="Y182"/>
  <c r="Y74"/>
  <c r="G29"/>
  <c r="J29" s="1"/>
  <c r="Y29" s="1"/>
  <c r="G22"/>
  <c r="J22" s="1"/>
  <c r="Y22" s="1"/>
  <c r="G23"/>
  <c r="J23" s="1"/>
  <c r="Y23" s="1"/>
  <c r="G24"/>
  <c r="J24" s="1"/>
  <c r="Y24" s="1"/>
  <c r="G25"/>
  <c r="J25" s="1"/>
  <c r="Y25" s="1"/>
  <c r="G26"/>
  <c r="J26" s="1"/>
  <c r="Y26" s="1"/>
  <c r="G27"/>
  <c r="J27" s="1"/>
  <c r="Y27" s="1"/>
  <c r="G28"/>
  <c r="J28" s="1"/>
  <c r="Y28" s="1"/>
  <c r="G30"/>
  <c r="J30" s="1"/>
  <c r="Y30" s="1"/>
  <c r="G31"/>
  <c r="J31" s="1"/>
  <c r="Y31" s="1"/>
  <c r="G21"/>
  <c r="J21" s="1"/>
  <c r="Y185" l="1"/>
  <c r="Z186" s="1"/>
  <c r="Y21"/>
  <c r="J56"/>
  <c r="G11"/>
  <c r="J11" s="1"/>
  <c r="G65"/>
  <c r="J65" s="1"/>
  <c r="Y65" s="1"/>
  <c r="G73"/>
  <c r="J73" s="1"/>
  <c r="Y73" s="1"/>
  <c r="Y56" l="1"/>
  <c r="Y11"/>
  <c r="Y15" s="1"/>
  <c r="Z16" s="1"/>
  <c r="J15"/>
  <c r="J75" s="1"/>
  <c r="J169" s="1"/>
  <c r="X56"/>
  <c r="Z14"/>
  <c r="Y169" l="1"/>
  <c r="Z171" s="1"/>
  <c r="J170"/>
  <c r="V172" s="1"/>
  <c r="V174" s="1"/>
  <c r="V175" s="1"/>
  <c r="K15"/>
  <c r="J5"/>
  <c r="E180"/>
  <c r="F180" s="1"/>
  <c r="Z56"/>
  <c r="E190"/>
  <c r="Y75"/>
  <c r="B4" i="9"/>
  <c r="D4"/>
  <c r="C4"/>
  <c r="Z13" i="7"/>
  <c r="E192" l="1"/>
  <c r="E194" s="1"/>
  <c r="L4" i="9"/>
  <c r="F190" i="7"/>
  <c r="G190" s="1"/>
  <c r="S8" i="9" l="1"/>
  <c r="S7"/>
  <c r="S4"/>
  <c r="S6"/>
  <c r="S5"/>
  <c r="S9"/>
  <c r="S10" l="1"/>
</calcChain>
</file>

<file path=xl/sharedStrings.xml><?xml version="1.0" encoding="utf-8"?>
<sst xmlns="http://schemas.openxmlformats.org/spreadsheetml/2006/main" count="501" uniqueCount="212">
  <si>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</si>
  <si>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</si>
  <si>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</si>
  <si>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</si>
  <si>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</si>
  <si>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</si>
  <si>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</si>
  <si>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</si>
  <si>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</si>
  <si>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</si>
  <si>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</si>
  <si>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</si>
  <si>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</si>
  <si>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</si>
  <si>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</si>
  <si>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</si>
  <si>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</si>
  <si>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</si>
  <si>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</si>
  <si>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</si>
  <si>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</si>
  <si>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</si>
  <si>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</si>
  <si>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</si>
  <si>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</si>
  <si>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</si>
  <si>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</si>
  <si>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</si>
  <si>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</si>
  <si>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</si>
  <si>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</si>
  <si>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</si>
  <si>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</si>
  <si>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</si>
  <si>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</si>
  <si>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</si>
  <si>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</si>
  <si>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</si>
  <si>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</si>
  <si>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</si>
  <si>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</si>
  <si>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</si>
  <si>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</si>
  <si>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</si>
  <si>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</si>
  <si>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</si>
  <si>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</si>
  <si>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Рабочий по обслуживанию и ремонту зданий</t>
  </si>
  <si>
    <t>сумма в год</t>
  </si>
  <si>
    <t>договор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</si>
  <si>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</si>
  <si>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</si>
  <si>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</si>
  <si>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</si>
  <si>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</si>
  <si>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</si>
  <si>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</si>
  <si>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</si>
  <si>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</si>
  <si>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</si>
  <si>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</si>
  <si>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</si>
  <si>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</si>
  <si>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</si>
  <si>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</si>
  <si>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</si>
  <si>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</si>
  <si>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 xml:space="preserve"> </t>
  </si>
  <si>
    <t>Услуга по библиотечному, библиографическому и информационному обслуживанию пользователей библиотеки</t>
  </si>
  <si>
    <t>Срок полезного использования, лет</t>
  </si>
  <si>
    <t>Цена единицы  ресурса, руб</t>
  </si>
  <si>
    <t>Тариф (Цена), руб</t>
  </si>
  <si>
    <t>5=3/4</t>
  </si>
  <si>
    <t>Норма трудозатрат на оказание единицы государственной услуги (шт.ед.)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</si>
  <si>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</si>
  <si>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</si>
  <si>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</si>
  <si>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Норма времени</t>
  </si>
  <si>
    <t>Дворник</t>
  </si>
  <si>
    <t>Обучение</t>
  </si>
  <si>
    <t>211+213</t>
  </si>
  <si>
    <t>576ч 36 уч.недель</t>
  </si>
  <si>
    <t>Стоимость 1ч.-часа ресурса, руб</t>
  </si>
  <si>
    <t>Норма шт.единиц</t>
  </si>
  <si>
    <t>медосмотр (пед работники)</t>
  </si>
  <si>
    <t>командировочные расходы педработников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</si>
  <si>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</si>
  <si>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</si>
  <si>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</si>
  <si>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</si>
  <si>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</si>
  <si>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</si>
  <si>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Медикаменты</t>
  </si>
  <si>
    <t>Демеркуризация отработанных ламп</t>
  </si>
  <si>
    <t>Аттестация условий рабочих мест</t>
  </si>
  <si>
    <t>Услуги по защите персональных данных</t>
  </si>
  <si>
    <t>бюджет</t>
  </si>
  <si>
    <t>норматив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</si>
  <si>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</si>
  <si>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</si>
  <si>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</si>
  <si>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</si>
  <si>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</si>
  <si>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</si>
  <si>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</si>
  <si>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Наименование муниципальной услуги услуги</t>
  </si>
  <si>
    <t>Объем финансового обеспечения выполнения муниципального задания в финансовом году</t>
  </si>
  <si>
    <t>Коэффициент выравнивания</t>
  </si>
  <si>
    <t>год</t>
  </si>
  <si>
    <t>руб.</t>
  </si>
  <si>
    <t>Реализация дополнительных общеразвивающих программ</t>
  </si>
  <si>
    <t>Воспитатель</t>
  </si>
  <si>
    <t>Музыкальный руководитель</t>
  </si>
  <si>
    <t>дошкольное образование</t>
  </si>
  <si>
    <t>Старший воспитатель</t>
  </si>
  <si>
    <t>подписка на периодические издания</t>
  </si>
  <si>
    <t>Гкал</t>
  </si>
  <si>
    <t>чел</t>
  </si>
  <si>
    <t>количество точек доступа, ед</t>
  </si>
  <si>
    <t>Заведующий</t>
  </si>
  <si>
    <t>Заведующий хозяйством</t>
  </si>
  <si>
    <t>Услугиги Центра гигиены и эпидемиологии</t>
  </si>
  <si>
    <t>Младший воспитатель</t>
  </si>
  <si>
    <t>присмотр и уход</t>
  </si>
  <si>
    <t>0247588</t>
  </si>
  <si>
    <t>0247408</t>
  </si>
  <si>
    <t>Машинист по стирке белья</t>
  </si>
  <si>
    <t>Повар</t>
  </si>
  <si>
    <t>Рабочий кухни</t>
  </si>
  <si>
    <t>Комплектующие к оргтехнике</t>
  </si>
  <si>
    <t>Продукты питания</t>
  </si>
  <si>
    <t>Услуги Центра гигиены и эпидемиологии</t>
  </si>
  <si>
    <t>Командировочные расходы административного персонала</t>
  </si>
  <si>
    <t>Экспертиза огнезащитной обработкистроительных конструкций</t>
  </si>
  <si>
    <t>Подписка, услуги Семис</t>
  </si>
  <si>
    <t>Проведение испытаний устройств заземления и изоляции электросетей</t>
  </si>
  <si>
    <t>Обслуживание системы наружного видеонаблюдения</t>
  </si>
  <si>
    <t>шт</t>
  </si>
  <si>
    <t>край 7588</t>
  </si>
  <si>
    <t>разнесено</t>
  </si>
  <si>
    <t>Спецодежда</t>
  </si>
  <si>
    <t>компл</t>
  </si>
  <si>
    <t>Присмотр и уход</t>
  </si>
  <si>
    <t>набор</t>
  </si>
  <si>
    <t>Сторож</t>
  </si>
  <si>
    <t>командир</t>
  </si>
  <si>
    <t>комплект</t>
  </si>
  <si>
    <t>Порошок стиральный автомат детский</t>
  </si>
  <si>
    <t>Туалетная бумага</t>
  </si>
  <si>
    <t xml:space="preserve">Салфетки </t>
  </si>
  <si>
    <t>Кукла постовой</t>
  </si>
  <si>
    <t>Кукла доктор (медсестра)</t>
  </si>
  <si>
    <t>Кукла повар (кулинар)</t>
  </si>
  <si>
    <t>Кукла русская красавица</t>
  </si>
  <si>
    <t>Кукла оленевод</t>
  </si>
  <si>
    <t>Кукла дымковская барыня</t>
  </si>
  <si>
    <t>Кукла Ямальская красавица</t>
  </si>
  <si>
    <t>Кукла Хохломская красавица</t>
  </si>
  <si>
    <t>Кукольный театр "РЕПКА"</t>
  </si>
  <si>
    <t>Кукольный театр"По щучьему велению"</t>
  </si>
  <si>
    <t>Кукольный театр "Золушка"</t>
  </si>
  <si>
    <t>Водоотведение (откачка септика)</t>
  </si>
  <si>
    <t>Тарелка суповая 250мл</t>
  </si>
  <si>
    <t>Бокальчик с ручкой 200мл</t>
  </si>
  <si>
    <t>Краски акварельные (не менее 12 цв.)</t>
  </si>
  <si>
    <t>Клей карандаш  36гр</t>
  </si>
  <si>
    <t>Альбом 40 листов</t>
  </si>
  <si>
    <t>Фломастеры (не менее 10 цв.)</t>
  </si>
  <si>
    <t>Наглядные пособия</t>
  </si>
  <si>
    <t xml:space="preserve">Полотенце махровое </t>
  </si>
  <si>
    <t>Прочие транспортные расходы (сдача отчетов, доставка документов)</t>
  </si>
  <si>
    <t>8100+4500-суточные</t>
  </si>
  <si>
    <t>10400+10200 команд</t>
  </si>
  <si>
    <t>9000+12000 команд</t>
  </si>
  <si>
    <t>Канцелярские принадлежности</t>
  </si>
  <si>
    <t xml:space="preserve">АУП </t>
  </si>
  <si>
    <t>Пед  перс</t>
  </si>
  <si>
    <t xml:space="preserve">Чайник 5л </t>
  </si>
  <si>
    <t>Доски разделочные</t>
  </si>
  <si>
    <t>Ттарелка -блюдце</t>
  </si>
  <si>
    <t>Кастрюля аллюминевая 10л</t>
  </si>
  <si>
    <t>Ножи кухонные поварские</t>
  </si>
  <si>
    <t>Бочка 40 л с крышкой, ручками для п/пр</t>
  </si>
  <si>
    <t>Бумага для принтера "Снегурочка"</t>
  </si>
  <si>
    <t>Ложка разливная 250 мл</t>
  </si>
  <si>
    <t>Перчатки трикотажные , обливная ладонь</t>
  </si>
  <si>
    <t>ПЕМОЛЮКС чистящее средство</t>
  </si>
  <si>
    <t>контракт, дней В год</t>
  </si>
  <si>
    <t xml:space="preserve">Проведение текущего ремонта </t>
  </si>
  <si>
    <t xml:space="preserve">Авриино-диспетчерское обслуживание </t>
  </si>
  <si>
    <t xml:space="preserve">Поверка тепловодосчетчиков </t>
  </si>
  <si>
    <t>Годовое техобслуживание узлов учета тепло-водоснабжения  (ООО Теплоучет)</t>
  </si>
  <si>
    <t xml:space="preserve">340 ст </t>
  </si>
  <si>
    <t xml:space="preserve">Спецодежда </t>
  </si>
  <si>
    <t>Прочие материальные запасы (лампы,доводчики,краны)</t>
  </si>
  <si>
    <t>Разработка новых проектов ПДВ</t>
  </si>
  <si>
    <t>Энергоаудит учреждений</t>
  </si>
  <si>
    <t>Расчет произведен на основе годовых фондов оплаты труда и колличества посетителей (данные управленческой отчетности)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</si>
  <si>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</si>
  <si>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Расчет базового норматива затрат на оказание услуги  "Реализация основных общеобразовательных программ дошкольного образования" (от 3 лет до 8 лет)</t>
  </si>
  <si>
    <t>Муниципальное дошкольное образовательное учреждение "Новокаламинский детский сад № 7"</t>
  </si>
  <si>
    <t>Расчет базового норматива затрат на оказание услуги "Присмотр и уход" (группа полного дня)</t>
  </si>
  <si>
    <t>Прочий мягкий инвентарь</t>
  </si>
  <si>
    <t>Количество потребителей (чел.) 36</t>
  </si>
  <si>
    <t xml:space="preserve">Численность </t>
  </si>
  <si>
    <t xml:space="preserve">Расчетный объем финансирования </t>
  </si>
  <si>
    <t>14=13*12</t>
  </si>
  <si>
    <t>ИТОГО:</t>
  </si>
  <si>
    <t xml:space="preserve"> 3-7 лет</t>
  </si>
  <si>
    <t xml:space="preserve">                Внебюджет</t>
  </si>
  <si>
    <t>Утвержденный объем финансирования (611)</t>
  </si>
  <si>
    <t>Свод нормативов затрат на выполнение  муниципального задания МБДОУ № 7</t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</si>
</sst>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000"/>
    <numFmt numFmtId="167" formatCode="0.000"/>
    <numFmt numFmtId="168" formatCode="_-* #,##0.000_р_._-;\-* #,##0.000_р_._-;_-* &quot;-&quot;???_р_._-;_-@_-"/>
    <numFmt numFmtId="169" formatCode="0.0000000"/>
    <numFmt numFmtId="170" formatCode="0.000000"/>
    <numFmt numFmtId="171" formatCode="_-* #,##0_р_._-;\-* #,##0_р_._-;_-* &quot;-&quot;??_р_._-;_-@_-"/>
    <numFmt numFmtId="172" formatCode="_-* #,##0.00000_р_._-;\-* #,##0.00000_р_._-;_-* &quot;-&quot;??_р_._-;_-@_-"/>
    <numFmt numFmtId="173" formatCode="_-* #,##0.00000_р_._-;\-* #,##0.00000_р_._-;_-* &quot;-&quot;?????_р_._-;_-@_-"/>
    <numFmt numFmtId="174" formatCode="_-* #,##0.0000_р_._-;\-* #,##0.0000_р_._-;_-* &quot;-&quot;??_р_._-;_-@_-"/>
  </numFmts>
  <fonts count="4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417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3" fillId="6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" fillId="0" borderId="1" xfId="0" applyFont="1" applyBorder="1" applyAlignment="1">
      <alignment horizontal="right" vertical="center" wrapText="1"/>
    </xf>
    <xf numFmtId="0" fontId="1" fillId="2" borderId="1" xfId="0" applyFont="1" applyFill="1" applyBorder="1"/>
    <xf numFmtId="165" fontId="7" fillId="2" borderId="1" xfId="0" applyNumberFormat="1" applyFont="1" applyFill="1" applyBorder="1"/>
    <xf numFmtId="0" fontId="8" fillId="2" borderId="0" xfId="0" applyFont="1" applyFill="1"/>
    <xf numFmtId="2" fontId="10" fillId="7" borderId="1" xfId="0" applyNumberFormat="1" applyFont="1" applyFill="1" applyBorder="1" applyAlignment="1">
      <alignment horizontal="center"/>
    </xf>
    <xf numFmtId="166" fontId="7" fillId="0" borderId="1" xfId="0" applyNumberFormat="1" applyFont="1" applyBorder="1"/>
    <xf numFmtId="43" fontId="8" fillId="0" borderId="0" xfId="23" applyFont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7" fontId="8" fillId="3" borderId="1" xfId="0" applyNumberFormat="1" applyFont="1" applyFill="1" applyBorder="1"/>
    <xf numFmtId="0" fontId="16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168" fontId="19" fillId="0" borderId="0" xfId="0" applyNumberFormat="1" applyFont="1"/>
    <xf numFmtId="43" fontId="19" fillId="0" borderId="0" xfId="0" applyNumberFormat="1" applyFont="1"/>
    <xf numFmtId="43" fontId="17" fillId="0" borderId="0" xfId="23" applyFont="1" applyBorder="1" applyAlignment="1">
      <alignment vertical="center" wrapText="1"/>
    </xf>
    <xf numFmtId="43" fontId="8" fillId="0" borderId="0" xfId="0" applyNumberFormat="1" applyFont="1"/>
    <xf numFmtId="168" fontId="8" fillId="0" borderId="0" xfId="0" applyNumberFormat="1" applyFont="1"/>
    <xf numFmtId="170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8" fillId="0" borderId="6" xfId="0" applyFont="1" applyBorder="1" applyAlignment="1">
      <alignment horizontal="justify" vertical="top" wrapText="1"/>
    </xf>
    <xf numFmtId="167" fontId="7" fillId="3" borderId="1" xfId="0" applyNumberFormat="1" applyFont="1" applyFill="1" applyBorder="1"/>
    <xf numFmtId="0" fontId="7" fillId="0" borderId="16" xfId="0" applyFont="1" applyBorder="1" applyAlignment="1">
      <alignment horizontal="center"/>
    </xf>
    <xf numFmtId="0" fontId="1" fillId="0" borderId="0" xfId="0" applyFont="1" applyFill="1"/>
    <xf numFmtId="0" fontId="7" fillId="0" borderId="1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wrapText="1"/>
    </xf>
    <xf numFmtId="43" fontId="7" fillId="0" borderId="16" xfId="23" applyFont="1" applyFill="1" applyBorder="1" applyAlignment="1">
      <alignment horizontal="center"/>
    </xf>
    <xf numFmtId="43" fontId="1" fillId="0" borderId="0" xfId="0" applyNumberFormat="1" applyFont="1"/>
    <xf numFmtId="0" fontId="22" fillId="7" borderId="0" xfId="0" applyFont="1" applyFill="1"/>
    <xf numFmtId="0" fontId="8" fillId="0" borderId="0" xfId="0" applyFont="1" applyAlignment="1">
      <alignment horizontal="right"/>
    </xf>
    <xf numFmtId="0" fontId="12" fillId="0" borderId="0" xfId="0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7" fillId="0" borderId="0" xfId="0" applyFont="1" applyFill="1" applyBorder="1" applyAlignment="1">
      <alignment vertical="center" wrapText="1"/>
    </xf>
    <xf numFmtId="43" fontId="8" fillId="0" borderId="0" xfId="23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2" fontId="8" fillId="3" borderId="8" xfId="0" applyNumberFormat="1" applyFont="1" applyFill="1" applyBorder="1"/>
    <xf numFmtId="2" fontId="8" fillId="3" borderId="16" xfId="0" applyNumberFormat="1" applyFont="1" applyFill="1" applyBorder="1"/>
    <xf numFmtId="0" fontId="17" fillId="0" borderId="16" xfId="0" applyFont="1" applyBorder="1" applyAlignment="1">
      <alignment vertical="center" wrapText="1"/>
    </xf>
    <xf numFmtId="2" fontId="11" fillId="3" borderId="16" xfId="0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7" fillId="8" borderId="1" xfId="0" applyFont="1" applyFill="1" applyBorder="1"/>
    <xf numFmtId="0" fontId="8" fillId="3" borderId="14" xfId="0" applyFont="1" applyFill="1" applyBorder="1" applyAlignment="1">
      <alignment horizontal="justify" vertical="top" wrapText="1"/>
    </xf>
    <xf numFmtId="0" fontId="8" fillId="3" borderId="15" xfId="0" applyFont="1" applyFill="1" applyBorder="1" applyAlignment="1">
      <alignment horizontal="justify" vertical="top" wrapText="1"/>
    </xf>
    <xf numFmtId="0" fontId="7" fillId="3" borderId="1" xfId="0" applyFont="1" applyFill="1" applyBorder="1"/>
    <xf numFmtId="0" fontId="1" fillId="0" borderId="1" xfId="0" applyFont="1" applyFill="1" applyBorder="1"/>
    <xf numFmtId="165" fontId="7" fillId="0" borderId="1" xfId="0" applyNumberFormat="1" applyFont="1" applyFill="1" applyBorder="1"/>
    <xf numFmtId="166" fontId="7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7" fillId="0" borderId="1" xfId="0" applyFont="1" applyFill="1" applyBorder="1"/>
    <xf numFmtId="2" fontId="7" fillId="0" borderId="1" xfId="0" applyNumberFormat="1" applyFont="1" applyFill="1" applyBorder="1"/>
    <xf numFmtId="0" fontId="5" fillId="0" borderId="16" xfId="0" applyFont="1" applyFill="1" applyBorder="1" applyAlignment="1">
      <alignment wrapText="1"/>
    </xf>
    <xf numFmtId="49" fontId="8" fillId="0" borderId="0" xfId="0" applyNumberFormat="1" applyFont="1"/>
    <xf numFmtId="49" fontId="22" fillId="0" borderId="22" xfId="0" applyNumberFormat="1" applyFont="1" applyBorder="1"/>
    <xf numFmtId="49" fontId="17" fillId="0" borderId="0" xfId="23" applyNumberFormat="1" applyFont="1" applyFill="1" applyBorder="1" applyAlignment="1">
      <alignment vertical="center" wrapText="1"/>
    </xf>
    <xf numFmtId="0" fontId="8" fillId="9" borderId="0" xfId="0" applyFont="1" applyFill="1"/>
    <xf numFmtId="0" fontId="16" fillId="9" borderId="16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left"/>
    </xf>
    <xf numFmtId="0" fontId="17" fillId="9" borderId="10" xfId="0" applyFont="1" applyFill="1" applyBorder="1" applyAlignment="1">
      <alignment vertical="center" wrapText="1"/>
    </xf>
    <xf numFmtId="0" fontId="17" fillId="9" borderId="16" xfId="0" applyFont="1" applyFill="1" applyBorder="1" applyAlignment="1">
      <alignment vertical="center" wrapText="1"/>
    </xf>
    <xf numFmtId="0" fontId="17" fillId="9" borderId="0" xfId="0" applyFont="1" applyFill="1" applyBorder="1" applyAlignment="1">
      <alignment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11" fillId="9" borderId="8" xfId="0" applyFont="1" applyFill="1" applyBorder="1" applyAlignment="1">
      <alignment horizontal="left"/>
    </xf>
    <xf numFmtId="0" fontId="8" fillId="9" borderId="5" xfId="0" applyFont="1" applyFill="1" applyBorder="1"/>
    <xf numFmtId="0" fontId="10" fillId="9" borderId="16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wrapText="1"/>
    </xf>
    <xf numFmtId="0" fontId="7" fillId="9" borderId="16" xfId="0" applyFont="1" applyFill="1" applyBorder="1"/>
    <xf numFmtId="0" fontId="7" fillId="9" borderId="2" xfId="0" applyFont="1" applyFill="1" applyBorder="1"/>
    <xf numFmtId="0" fontId="12" fillId="9" borderId="5" xfId="0" applyFont="1" applyFill="1" applyBorder="1" applyAlignment="1">
      <alignment horizontal="left" wrapText="1"/>
    </xf>
    <xf numFmtId="0" fontId="7" fillId="9" borderId="8" xfId="0" applyFont="1" applyFill="1" applyBorder="1"/>
    <xf numFmtId="0" fontId="7" fillId="9" borderId="0" xfId="0" applyFont="1" applyFill="1"/>
    <xf numFmtId="0" fontId="7" fillId="4" borderId="16" xfId="0" applyFont="1" applyFill="1" applyBorder="1" applyAlignment="1">
      <alignment horizontal="center"/>
    </xf>
    <xf numFmtId="0" fontId="8" fillId="3" borderId="16" xfId="0" applyFont="1" applyFill="1" applyBorder="1" applyAlignment="1">
      <alignment wrapText="1"/>
    </xf>
    <xf numFmtId="0" fontId="2" fillId="0" borderId="16" xfId="0" applyFont="1" applyBorder="1" applyAlignment="1">
      <alignment horizontal="right" vertical="center" wrapText="1"/>
    </xf>
    <xf numFmtId="0" fontId="8" fillId="0" borderId="16" xfId="0" applyFont="1" applyBorder="1"/>
    <xf numFmtId="2" fontId="8" fillId="0" borderId="16" xfId="0" applyNumberFormat="1" applyFont="1" applyBorder="1"/>
    <xf numFmtId="0" fontId="7" fillId="0" borderId="16" xfId="0" applyFont="1" applyFill="1" applyBorder="1"/>
    <xf numFmtId="2" fontId="7" fillId="3" borderId="16" xfId="0" applyNumberFormat="1" applyFont="1" applyFill="1" applyBorder="1"/>
    <xf numFmtId="43" fontId="8" fillId="0" borderId="16" xfId="0" applyNumberFormat="1" applyFont="1" applyBorder="1"/>
    <xf numFmtId="43" fontId="8" fillId="10" borderId="22" xfId="23" applyFont="1" applyFill="1" applyBorder="1"/>
    <xf numFmtId="0" fontId="8" fillId="2" borderId="16" xfId="0" applyFont="1" applyFill="1" applyBorder="1"/>
    <xf numFmtId="43" fontId="8" fillId="2" borderId="16" xfId="0" applyNumberFormat="1" applyFont="1" applyFill="1" applyBorder="1"/>
    <xf numFmtId="43" fontId="8" fillId="2" borderId="4" xfId="0" applyNumberFormat="1" applyFont="1" applyFill="1" applyBorder="1"/>
    <xf numFmtId="43" fontId="8" fillId="0" borderId="16" xfId="23" applyFont="1" applyBorder="1"/>
    <xf numFmtId="43" fontId="8" fillId="0" borderId="0" xfId="0" applyNumberFormat="1" applyFont="1" applyAlignment="1">
      <alignment horizontal="right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/>
    <xf numFmtId="0" fontId="13" fillId="3" borderId="23" xfId="1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>
      <alignment wrapText="1"/>
    </xf>
    <xf numFmtId="0" fontId="7" fillId="9" borderId="1" xfId="0" applyFont="1" applyFill="1" applyBorder="1"/>
    <xf numFmtId="0" fontId="6" fillId="3" borderId="7" xfId="1" applyFont="1" applyFill="1" applyBorder="1" applyAlignment="1" applyProtection="1">
      <alignment horizontal="left" vertical="center" wrapText="1"/>
      <protection locked="0"/>
    </xf>
    <xf numFmtId="0" fontId="6" fillId="3" borderId="11" xfId="1" applyFont="1" applyFill="1" applyBorder="1" applyAlignment="1" applyProtection="1">
      <alignment horizontal="left" vertical="center" wrapText="1"/>
      <protection locked="0"/>
    </xf>
    <xf numFmtId="0" fontId="6" fillId="3" borderId="23" xfId="1" applyFont="1" applyFill="1" applyBorder="1" applyAlignment="1" applyProtection="1">
      <alignment horizontal="left" vertical="center" wrapText="1"/>
      <protection locked="0"/>
    </xf>
    <xf numFmtId="0" fontId="7" fillId="3" borderId="16" xfId="0" applyFont="1" applyFill="1" applyBorder="1"/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43" fontId="8" fillId="10" borderId="0" xfId="23" applyFont="1" applyFill="1"/>
    <xf numFmtId="43" fontId="8" fillId="0" borderId="0" xfId="0" applyNumberFormat="1" applyFont="1" applyFill="1"/>
    <xf numFmtId="0" fontId="7" fillId="3" borderId="1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9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8" fillId="11" borderId="22" xfId="0" applyFont="1" applyFill="1" applyBorder="1"/>
    <xf numFmtId="43" fontId="8" fillId="2" borderId="0" xfId="0" applyNumberFormat="1" applyFont="1" applyFill="1" applyBorder="1"/>
    <xf numFmtId="0" fontId="12" fillId="0" borderId="0" xfId="0" applyFont="1" applyFill="1" applyBorder="1" applyAlignment="1">
      <alignment horizontal="right"/>
    </xf>
    <xf numFmtId="0" fontId="17" fillId="0" borderId="1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2" fontId="11" fillId="0" borderId="1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/>
    <xf numFmtId="0" fontId="5" fillId="0" borderId="1" xfId="0" applyFont="1" applyFill="1" applyBorder="1" applyAlignment="1">
      <alignment wrapText="1"/>
    </xf>
    <xf numFmtId="165" fontId="7" fillId="0" borderId="16" xfId="0" applyNumberFormat="1" applyFont="1" applyFill="1" applyBorder="1"/>
    <xf numFmtId="0" fontId="1" fillId="0" borderId="16" xfId="0" applyFont="1" applyFill="1" applyBorder="1"/>
    <xf numFmtId="0" fontId="25" fillId="3" borderId="16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27" fillId="3" borderId="16" xfId="0" applyFont="1" applyFill="1" applyBorder="1" applyAlignment="1">
      <alignment wrapText="1"/>
    </xf>
    <xf numFmtId="0" fontId="29" fillId="0" borderId="1" xfId="0" applyFont="1" applyFill="1" applyBorder="1"/>
    <xf numFmtId="165" fontId="28" fillId="0" borderId="1" xfId="0" applyNumberFormat="1" applyFont="1" applyFill="1" applyBorder="1"/>
    <xf numFmtId="0" fontId="27" fillId="0" borderId="16" xfId="0" applyFont="1" applyFill="1" applyBorder="1" applyAlignment="1">
      <alignment wrapText="1"/>
    </xf>
    <xf numFmtId="0" fontId="28" fillId="0" borderId="16" xfId="0" applyFont="1" applyBorder="1" applyAlignment="1">
      <alignment horizontal="center"/>
    </xf>
    <xf numFmtId="2" fontId="28" fillId="3" borderId="1" xfId="0" applyNumberFormat="1" applyFont="1" applyFill="1" applyBorder="1"/>
    <xf numFmtId="0" fontId="27" fillId="0" borderId="0" xfId="0" applyFont="1"/>
    <xf numFmtId="0" fontId="28" fillId="9" borderId="1" xfId="0" applyFont="1" applyFill="1" applyBorder="1"/>
    <xf numFmtId="43" fontId="8" fillId="2" borderId="1" xfId="0" applyNumberFormat="1" applyFont="1" applyFill="1" applyBorder="1"/>
    <xf numFmtId="43" fontId="8" fillId="0" borderId="1" xfId="0" applyNumberFormat="1" applyFont="1" applyBorder="1"/>
    <xf numFmtId="0" fontId="31" fillId="3" borderId="9" xfId="0" applyFont="1" applyFill="1" applyBorder="1" applyAlignment="1">
      <alignment horizontal="justify" vertical="top" wrapText="1"/>
    </xf>
    <xf numFmtId="43" fontId="31" fillId="0" borderId="21" xfId="23" applyFont="1" applyBorder="1" applyAlignment="1">
      <alignment horizontal="center" vertical="top" wrapText="1"/>
    </xf>
    <xf numFmtId="0" fontId="31" fillId="3" borderId="9" xfId="0" applyFont="1" applyFill="1" applyBorder="1" applyAlignment="1">
      <alignment horizontal="left" vertical="top" wrapText="1"/>
    </xf>
    <xf numFmtId="43" fontId="31" fillId="0" borderId="21" xfId="23" applyFont="1" applyBorder="1" applyAlignment="1">
      <alignment horizontal="center" wrapText="1"/>
    </xf>
    <xf numFmtId="43" fontId="8" fillId="0" borderId="0" xfId="23" applyNumberFormat="1" applyFont="1"/>
    <xf numFmtId="0" fontId="31" fillId="3" borderId="1" xfId="0" applyFont="1" applyFill="1" applyBorder="1" applyAlignment="1">
      <alignment wrapText="1"/>
    </xf>
    <xf numFmtId="0" fontId="32" fillId="3" borderId="1" xfId="0" applyFont="1" applyFill="1" applyBorder="1" applyAlignment="1">
      <alignment wrapText="1"/>
    </xf>
    <xf numFmtId="0" fontId="32" fillId="3" borderId="16" xfId="0" applyFont="1" applyFill="1" applyBorder="1" applyAlignment="1">
      <alignment wrapText="1"/>
    </xf>
    <xf numFmtId="0" fontId="8" fillId="3" borderId="25" xfId="0" applyFont="1" applyFill="1" applyBorder="1" applyAlignment="1">
      <alignment wrapText="1"/>
    </xf>
    <xf numFmtId="0" fontId="7" fillId="0" borderId="25" xfId="0" applyFont="1" applyBorder="1"/>
    <xf numFmtId="0" fontId="8" fillId="0" borderId="25" xfId="0" applyFont="1" applyBorder="1"/>
    <xf numFmtId="2" fontId="8" fillId="0" borderId="25" xfId="0" applyNumberFormat="1" applyFont="1" applyBorder="1"/>
    <xf numFmtId="167" fontId="8" fillId="3" borderId="25" xfId="0" applyNumberFormat="1" applyFont="1" applyFill="1" applyBorder="1"/>
    <xf numFmtId="0" fontId="30" fillId="3" borderId="25" xfId="0" applyFont="1" applyFill="1" applyBorder="1" applyAlignment="1">
      <alignment horizontal="justify" vertical="top" wrapText="1"/>
    </xf>
    <xf numFmtId="0" fontId="30" fillId="3" borderId="25" xfId="0" applyFont="1" applyFill="1" applyBorder="1" applyAlignment="1">
      <alignment horizontal="justify"/>
    </xf>
    <xf numFmtId="0" fontId="1" fillId="0" borderId="25" xfId="0" applyFont="1" applyFill="1" applyBorder="1"/>
    <xf numFmtId="165" fontId="7" fillId="0" borderId="25" xfId="0" applyNumberFormat="1" applyFont="1" applyFill="1" applyBorder="1"/>
    <xf numFmtId="0" fontId="5" fillId="0" borderId="25" xfId="0" applyFont="1" applyFill="1" applyBorder="1" applyAlignment="1">
      <alignment wrapText="1"/>
    </xf>
    <xf numFmtId="0" fontId="7" fillId="0" borderId="25" xfId="0" applyFont="1" applyBorder="1" applyAlignment="1">
      <alignment horizontal="center"/>
    </xf>
    <xf numFmtId="2" fontId="7" fillId="3" borderId="25" xfId="0" applyNumberFormat="1" applyFont="1" applyFill="1" applyBorder="1"/>
    <xf numFmtId="0" fontId="8" fillId="0" borderId="25" xfId="0" applyFont="1" applyFill="1" applyBorder="1" applyAlignment="1">
      <alignment wrapText="1"/>
    </xf>
    <xf numFmtId="0" fontId="7" fillId="0" borderId="25" xfId="0" applyFont="1" applyFill="1" applyBorder="1" applyAlignment="1">
      <alignment horizontal="center"/>
    </xf>
    <xf numFmtId="0" fontId="7" fillId="9" borderId="25" xfId="0" applyFont="1" applyFill="1" applyBorder="1"/>
    <xf numFmtId="0" fontId="7" fillId="4" borderId="25" xfId="0" applyFont="1" applyFill="1" applyBorder="1" applyAlignment="1">
      <alignment horizontal="center"/>
    </xf>
    <xf numFmtId="172" fontId="8" fillId="0" borderId="0" xfId="0" applyNumberFormat="1" applyFont="1" applyFill="1"/>
    <xf numFmtId="173" fontId="8" fillId="0" borderId="0" xfId="0" applyNumberFormat="1" applyFont="1" applyFill="1"/>
    <xf numFmtId="2" fontId="8" fillId="0" borderId="0" xfId="0" applyNumberFormat="1" applyFont="1" applyFill="1" applyBorder="1"/>
    <xf numFmtId="2" fontId="12" fillId="3" borderId="0" xfId="0" applyNumberFormat="1" applyFont="1" applyFill="1" applyBorder="1"/>
    <xf numFmtId="2" fontId="11" fillId="10" borderId="0" xfId="0" applyNumberFormat="1" applyFont="1" applyFill="1" applyBorder="1"/>
    <xf numFmtId="43" fontId="8" fillId="0" borderId="25" xfId="23" applyFont="1" applyBorder="1" applyAlignment="1"/>
    <xf numFmtId="43" fontId="8" fillId="0" borderId="25" xfId="23" applyFont="1" applyBorder="1"/>
    <xf numFmtId="43" fontId="8" fillId="10" borderId="0" xfId="23" applyFont="1" applyFill="1" applyBorder="1"/>
    <xf numFmtId="43" fontId="22" fillId="0" borderId="0" xfId="23" applyFont="1"/>
    <xf numFmtId="43" fontId="8" fillId="0" borderId="0" xfId="23" applyFont="1" applyAlignment="1">
      <alignment horizontal="right"/>
    </xf>
    <xf numFmtId="0" fontId="19" fillId="0" borderId="0" xfId="0" applyFont="1" applyBorder="1"/>
    <xf numFmtId="0" fontId="22" fillId="0" borderId="0" xfId="0" applyFont="1" applyBorder="1"/>
    <xf numFmtId="0" fontId="8" fillId="0" borderId="26" xfId="0" applyFont="1" applyBorder="1"/>
    <xf numFmtId="171" fontId="8" fillId="0" borderId="0" xfId="0" applyNumberFormat="1" applyFont="1"/>
    <xf numFmtId="0" fontId="10" fillId="3" borderId="1" xfId="0" applyFont="1" applyFill="1" applyBorder="1" applyAlignment="1">
      <alignment wrapText="1"/>
    </xf>
    <xf numFmtId="0" fontId="34" fillId="0" borderId="1" xfId="0" applyFont="1" applyFill="1" applyBorder="1" applyAlignment="1">
      <alignment wrapText="1"/>
    </xf>
    <xf numFmtId="0" fontId="10" fillId="0" borderId="1" xfId="0" applyFont="1" applyFill="1" applyBorder="1" applyAlignment="1"/>
    <xf numFmtId="0" fontId="10" fillId="3" borderId="25" xfId="0" applyFont="1" applyFill="1" applyBorder="1" applyAlignment="1">
      <alignment wrapText="1"/>
    </xf>
    <xf numFmtId="0" fontId="34" fillId="0" borderId="25" xfId="0" applyFont="1" applyFill="1" applyBorder="1" applyAlignment="1">
      <alignment wrapText="1"/>
    </xf>
    <xf numFmtId="0" fontId="10" fillId="3" borderId="25" xfId="0" applyFont="1" applyFill="1" applyBorder="1" applyAlignment="1">
      <alignment horizontal="left"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2" fontId="8" fillId="0" borderId="0" xfId="0" applyNumberFormat="1" applyFont="1" applyBorder="1"/>
    <xf numFmtId="43" fontId="23" fillId="0" borderId="0" xfId="0" applyNumberFormat="1" applyFont="1" applyBorder="1"/>
    <xf numFmtId="43" fontId="23" fillId="10" borderId="0" xfId="0" applyNumberFormat="1" applyFont="1" applyFill="1" applyBorder="1"/>
    <xf numFmtId="49" fontId="22" fillId="0" borderId="0" xfId="0" applyNumberFormat="1" applyFont="1" applyBorder="1"/>
    <xf numFmtId="43" fontId="8" fillId="0" borderId="0" xfId="0" applyNumberFormat="1" applyFont="1" applyBorder="1"/>
    <xf numFmtId="43" fontId="8" fillId="10" borderId="0" xfId="0" applyNumberFormat="1" applyFont="1" applyFill="1" applyBorder="1"/>
    <xf numFmtId="43" fontId="12" fillId="3" borderId="25" xfId="23" applyFont="1" applyFill="1" applyBorder="1"/>
    <xf numFmtId="0" fontId="27" fillId="0" borderId="22" xfId="0" applyFont="1" applyFill="1" applyBorder="1"/>
    <xf numFmtId="43" fontId="22" fillId="0" borderId="0" xfId="23" applyFont="1" applyFill="1" applyBorder="1" applyAlignment="1">
      <alignment horizontal="right"/>
    </xf>
    <xf numFmtId="43" fontId="35" fillId="0" borderId="0" xfId="23" applyFont="1"/>
    <xf numFmtId="43" fontId="11" fillId="0" borderId="0" xfId="0" applyNumberFormat="1" applyFont="1" applyBorder="1"/>
    <xf numFmtId="2" fontId="22" fillId="0" borderId="0" xfId="0" applyNumberFormat="1" applyFont="1" applyFill="1" applyBorder="1" applyAlignment="1">
      <alignment horizontal="left"/>
    </xf>
    <xf numFmtId="2" fontId="36" fillId="3" borderId="1" xfId="0" applyNumberFormat="1" applyFont="1" applyFill="1" applyBorder="1"/>
    <xf numFmtId="0" fontId="35" fillId="0" borderId="0" xfId="0" applyFont="1"/>
    <xf numFmtId="0" fontId="31" fillId="0" borderId="0" xfId="0" applyFont="1"/>
    <xf numFmtId="43" fontId="8" fillId="0" borderId="27" xfId="0" applyNumberFormat="1" applyFont="1" applyBorder="1"/>
    <xf numFmtId="43" fontId="31" fillId="10" borderId="25" xfId="23" applyFont="1" applyFill="1" applyBorder="1"/>
    <xf numFmtId="1" fontId="13" fillId="0" borderId="0" xfId="0" applyNumberFormat="1" applyFont="1" applyFill="1" applyBorder="1" applyAlignment="1" applyProtection="1">
      <alignment horizontal="center" vertical="center" wrapText="1"/>
    </xf>
    <xf numFmtId="43" fontId="37" fillId="0" borderId="0" xfId="23" applyFont="1"/>
    <xf numFmtId="43" fontId="27" fillId="0" borderId="0" xfId="0" applyNumberFormat="1" applyFont="1"/>
    <xf numFmtId="0" fontId="8" fillId="0" borderId="0" xfId="0" applyFont="1" applyAlignment="1">
      <alignment horizontal="center"/>
    </xf>
    <xf numFmtId="43" fontId="0" fillId="0" borderId="0" xfId="0" applyNumberFormat="1"/>
    <xf numFmtId="0" fontId="17" fillId="9" borderId="5" xfId="0" applyFont="1" applyFill="1" applyBorder="1" applyAlignment="1">
      <alignment vertical="center" wrapText="1"/>
    </xf>
    <xf numFmtId="0" fontId="17" fillId="0" borderId="27" xfId="0" applyFont="1" applyBorder="1" applyAlignment="1">
      <alignment vertical="center" wrapText="1"/>
    </xf>
    <xf numFmtId="2" fontId="11" fillId="3" borderId="25" xfId="0" applyNumberFormat="1" applyFont="1" applyFill="1" applyBorder="1"/>
    <xf numFmtId="0" fontId="37" fillId="0" borderId="0" xfId="0" applyFont="1"/>
    <xf numFmtId="0" fontId="22" fillId="0" borderId="0" xfId="0" applyFont="1"/>
    <xf numFmtId="0" fontId="10" fillId="13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167" fontId="8" fillId="0" borderId="1" xfId="0" applyNumberFormat="1" applyFont="1" applyFill="1" applyBorder="1"/>
    <xf numFmtId="0" fontId="5" fillId="0" borderId="1" xfId="0" applyFont="1" applyFill="1" applyBorder="1" applyAlignment="1">
      <alignment horizontal="right" vertical="center" wrapText="1"/>
    </xf>
    <xf numFmtId="170" fontId="8" fillId="0" borderId="1" xfId="0" applyNumberFormat="1" applyFont="1" applyFill="1" applyBorder="1"/>
    <xf numFmtId="0" fontId="2" fillId="0" borderId="1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 vertical="center" wrapText="1"/>
    </xf>
    <xf numFmtId="0" fontId="8" fillId="0" borderId="2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horizontal="right" vertical="center" wrapText="1"/>
    </xf>
    <xf numFmtId="0" fontId="7" fillId="0" borderId="25" xfId="0" applyFont="1" applyFill="1" applyBorder="1"/>
    <xf numFmtId="170" fontId="8" fillId="0" borderId="25" xfId="0" applyNumberFormat="1" applyFont="1" applyFill="1" applyBorder="1"/>
    <xf numFmtId="169" fontId="8" fillId="0" borderId="1" xfId="0" applyNumberFormat="1" applyFont="1" applyFill="1" applyBorder="1"/>
    <xf numFmtId="167" fontId="2" fillId="0" borderId="1" xfId="0" applyNumberFormat="1" applyFont="1" applyFill="1" applyBorder="1" applyAlignment="1">
      <alignment horizontal="center" wrapText="1"/>
    </xf>
    <xf numFmtId="167" fontId="7" fillId="0" borderId="1" xfId="0" applyNumberFormat="1" applyFont="1" applyFill="1" applyBorder="1"/>
    <xf numFmtId="0" fontId="7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66" fontId="7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/>
    <xf numFmtId="0" fontId="8" fillId="0" borderId="1" xfId="0" applyFont="1" applyFill="1" applyBorder="1" applyAlignment="1">
      <alignment horizontal="center" wrapText="1"/>
    </xf>
    <xf numFmtId="0" fontId="25" fillId="0" borderId="16" xfId="0" applyFont="1" applyFill="1" applyBorder="1" applyAlignment="1">
      <alignment wrapText="1"/>
    </xf>
    <xf numFmtId="0" fontId="26" fillId="0" borderId="16" xfId="0" applyFont="1" applyFill="1" applyBorder="1" applyAlignment="1">
      <alignment horizontal="center"/>
    </xf>
    <xf numFmtId="0" fontId="27" fillId="0" borderId="1" xfId="0" applyFont="1" applyFill="1" applyBorder="1" applyAlignment="1">
      <alignment wrapText="1"/>
    </xf>
    <xf numFmtId="0" fontId="28" fillId="0" borderId="16" xfId="0" applyFont="1" applyFill="1" applyBorder="1" applyAlignment="1">
      <alignment horizontal="center"/>
    </xf>
    <xf numFmtId="166" fontId="28" fillId="0" borderId="1" xfId="0" applyNumberFormat="1" applyFont="1" applyFill="1" applyBorder="1"/>
    <xf numFmtId="0" fontId="2" fillId="0" borderId="1" xfId="0" applyFont="1" applyFill="1" applyBorder="1" applyAlignment="1">
      <alignment horizontal="right" wrapText="1"/>
    </xf>
    <xf numFmtId="0" fontId="2" fillId="0" borderId="25" xfId="0" applyFont="1" applyFill="1" applyBorder="1" applyAlignment="1">
      <alignment horizontal="right" wrapText="1"/>
    </xf>
    <xf numFmtId="164" fontId="8" fillId="0" borderId="0" xfId="0" applyNumberFormat="1" applyFont="1"/>
    <xf numFmtId="0" fontId="8" fillId="0" borderId="0" xfId="0" applyFont="1"/>
    <xf numFmtId="43" fontId="8" fillId="0" borderId="0" xfId="23" applyFont="1"/>
    <xf numFmtId="165" fontId="7" fillId="0" borderId="25" xfId="0" applyNumberFormat="1" applyFont="1" applyFill="1" applyBorder="1"/>
    <xf numFmtId="164" fontId="8" fillId="0" borderId="0" xfId="0" applyNumberFormat="1" applyFont="1" applyFill="1" applyBorder="1"/>
    <xf numFmtId="164" fontId="17" fillId="0" borderId="0" xfId="0" applyNumberFormat="1" applyFont="1" applyBorder="1" applyAlignment="1">
      <alignment vertical="center" wrapText="1"/>
    </xf>
    <xf numFmtId="43" fontId="8" fillId="0" borderId="0" xfId="23" applyNumberFormat="1" applyFont="1" applyBorder="1"/>
    <xf numFmtId="43" fontId="33" fillId="3" borderId="0" xfId="23" applyNumberFormat="1" applyFont="1" applyFill="1" applyBorder="1" applyAlignment="1"/>
    <xf numFmtId="171" fontId="35" fillId="7" borderId="0" xfId="23" applyNumberFormat="1" applyFont="1" applyFill="1" applyBorder="1"/>
    <xf numFmtId="43" fontId="35" fillId="0" borderId="0" xfId="23" applyNumberFormat="1" applyFont="1" applyBorder="1" applyAlignment="1">
      <alignment horizontal="left"/>
    </xf>
    <xf numFmtId="43" fontId="8" fillId="12" borderId="0" xfId="23" applyNumberFormat="1" applyFont="1" applyFill="1" applyBorder="1"/>
    <xf numFmtId="43" fontId="8" fillId="0" borderId="25" xfId="23" applyNumberFormat="1" applyFont="1" applyBorder="1"/>
    <xf numFmtId="43" fontId="37" fillId="9" borderId="25" xfId="23" applyNumberFormat="1" applyFont="1" applyFill="1" applyBorder="1"/>
    <xf numFmtId="0" fontId="31" fillId="0" borderId="25" xfId="0" applyFont="1" applyBorder="1"/>
    <xf numFmtId="43" fontId="39" fillId="10" borderId="22" xfId="23" applyFont="1" applyFill="1" applyBorder="1"/>
    <xf numFmtId="43" fontId="31" fillId="0" borderId="0" xfId="0" applyNumberFormat="1" applyFont="1"/>
    <xf numFmtId="43" fontId="8" fillId="0" borderId="0" xfId="23" applyFont="1" applyBorder="1"/>
    <xf numFmtId="43" fontId="27" fillId="0" borderId="0" xfId="0" applyNumberFormat="1" applyFont="1" applyBorder="1"/>
    <xf numFmtId="2" fontId="11" fillId="0" borderId="0" xfId="0" applyNumberFormat="1" applyFont="1" applyBorder="1"/>
    <xf numFmtId="0" fontId="22" fillId="0" borderId="0" xfId="0" applyFont="1" applyBorder="1" applyAlignment="1">
      <alignment horizontal="left"/>
    </xf>
    <xf numFmtId="43" fontId="27" fillId="0" borderId="0" xfId="23" applyFont="1" applyBorder="1"/>
    <xf numFmtId="0" fontId="35" fillId="0" borderId="0" xfId="0" applyFont="1" applyBorder="1"/>
    <xf numFmtId="43" fontId="35" fillId="0" borderId="0" xfId="0" applyNumberFormat="1" applyFont="1" applyBorder="1"/>
    <xf numFmtId="0" fontId="38" fillId="0" borderId="0" xfId="0" applyFont="1" applyBorder="1"/>
    <xf numFmtId="43" fontId="22" fillId="10" borderId="0" xfId="23" applyFont="1" applyFill="1" applyBorder="1"/>
    <xf numFmtId="43" fontId="22" fillId="0" borderId="0" xfId="0" applyNumberFormat="1" applyFont="1" applyFill="1" applyBorder="1"/>
    <xf numFmtId="2" fontId="8" fillId="9" borderId="0" xfId="0" applyNumberFormat="1" applyFont="1" applyFill="1" applyBorder="1"/>
    <xf numFmtId="0" fontId="31" fillId="0" borderId="0" xfId="0" applyFont="1" applyBorder="1" applyAlignment="1">
      <alignment horizontal="right"/>
    </xf>
    <xf numFmtId="43" fontId="8" fillId="0" borderId="0" xfId="0" applyNumberFormat="1" applyFont="1" applyFill="1" applyBorder="1"/>
    <xf numFmtId="43" fontId="35" fillId="0" borderId="0" xfId="0" applyNumberFormat="1" applyFont="1" applyFill="1" applyBorder="1"/>
    <xf numFmtId="2" fontId="36" fillId="3" borderId="25" xfId="0" applyNumberFormat="1" applyFont="1" applyFill="1" applyBorder="1"/>
    <xf numFmtId="43" fontId="23" fillId="0" borderId="25" xfId="23" applyFont="1" applyFill="1" applyBorder="1"/>
    <xf numFmtId="43" fontId="40" fillId="0" borderId="25" xfId="23" applyFont="1" applyFill="1" applyBorder="1"/>
    <xf numFmtId="174" fontId="8" fillId="0" borderId="0" xfId="23" applyNumberFormat="1" applyFont="1"/>
    <xf numFmtId="0" fontId="41" fillId="0" borderId="1" xfId="0" applyFont="1" applyFill="1" applyBorder="1"/>
    <xf numFmtId="43" fontId="8" fillId="11" borderId="0" xfId="0" applyNumberFormat="1" applyFont="1" applyFill="1" applyBorder="1"/>
    <xf numFmtId="43" fontId="31" fillId="10" borderId="24" xfId="23" applyFont="1" applyFill="1" applyBorder="1"/>
    <xf numFmtId="0" fontId="31" fillId="10" borderId="0" xfId="0" applyFont="1" applyFill="1" applyBorder="1"/>
    <xf numFmtId="43" fontId="31" fillId="7" borderId="0" xfId="0" applyNumberFormat="1" applyFont="1" applyFill="1" applyBorder="1"/>
    <xf numFmtId="0" fontId="27" fillId="0" borderId="0" xfId="0" applyFont="1" applyBorder="1"/>
    <xf numFmtId="0" fontId="8" fillId="10" borderId="0" xfId="0" applyFont="1" applyFill="1" applyBorder="1"/>
    <xf numFmtId="43" fontId="22" fillId="11" borderId="0" xfId="0" applyNumberFormat="1" applyFont="1" applyFill="1" applyBorder="1"/>
    <xf numFmtId="43" fontId="31" fillId="10" borderId="20" xfId="23" applyFont="1" applyFill="1" applyBorder="1"/>
    <xf numFmtId="2" fontId="12" fillId="3" borderId="25" xfId="0" applyNumberFormat="1" applyFont="1" applyFill="1" applyBorder="1"/>
    <xf numFmtId="2" fontId="11" fillId="3" borderId="0" xfId="0" applyNumberFormat="1" applyFont="1" applyFill="1" applyBorder="1"/>
    <xf numFmtId="164" fontId="8" fillId="0" borderId="0" xfId="0" applyNumberFormat="1" applyFont="1" applyBorder="1"/>
    <xf numFmtId="43" fontId="11" fillId="3" borderId="0" xfId="23" applyFont="1" applyFill="1" applyBorder="1"/>
    <xf numFmtId="43" fontId="42" fillId="0" borderId="25" xfId="0" applyNumberFormat="1" applyFont="1" applyBorder="1"/>
    <xf numFmtId="43" fontId="8" fillId="0" borderId="25" xfId="0" applyNumberFormat="1" applyFont="1" applyBorder="1"/>
    <xf numFmtId="0" fontId="7" fillId="3" borderId="25" xfId="0" applyFont="1" applyFill="1" applyBorder="1" applyAlignment="1">
      <alignment horizontal="left" wrapText="1"/>
    </xf>
    <xf numFmtId="43" fontId="22" fillId="0" borderId="0" xfId="23" applyFont="1" applyAlignment="1">
      <alignment horizontal="left"/>
    </xf>
    <xf numFmtId="43" fontId="22" fillId="0" borderId="0" xfId="23" applyFont="1" applyAlignment="1">
      <alignment horizontal="left" wrapText="1"/>
    </xf>
    <xf numFmtId="43" fontId="10" fillId="0" borderId="0" xfId="23" applyFont="1" applyAlignment="1">
      <alignment horizontal="right"/>
    </xf>
    <xf numFmtId="0" fontId="7" fillId="13" borderId="1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17" fillId="0" borderId="2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24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2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left"/>
    </xf>
    <xf numFmtId="43" fontId="24" fillId="10" borderId="0" xfId="0" applyNumberFormat="1" applyFont="1" applyFill="1" applyBorder="1" applyAlignment="1"/>
    <xf numFmtId="0" fontId="24" fillId="10" borderId="0" xfId="0" applyFont="1" applyFill="1" applyBorder="1" applyAlignment="1"/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right" vertical="center"/>
    </xf>
    <xf numFmtId="0" fontId="12" fillId="4" borderId="5" xfId="0" applyFont="1" applyFill="1" applyBorder="1" applyAlignment="1">
      <alignment horizontal="right" vertical="center"/>
    </xf>
    <xf numFmtId="0" fontId="12" fillId="4" borderId="6" xfId="0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right" vertical="center"/>
    </xf>
    <xf numFmtId="0" fontId="10" fillId="0" borderId="24" xfId="0" applyFont="1" applyBorder="1" applyAlignment="1">
      <alignment horizontal="left" wrapText="1"/>
    </xf>
    <xf numFmtId="0" fontId="10" fillId="0" borderId="28" xfId="0" applyFont="1" applyBorder="1" applyAlignment="1">
      <alignment horizontal="left" wrapText="1"/>
    </xf>
    <xf numFmtId="0" fontId="10" fillId="0" borderId="29" xfId="0" applyFont="1" applyBorder="1" applyAlignment="1">
      <alignment horizontal="left" wrapText="1"/>
    </xf>
    <xf numFmtId="0" fontId="43" fillId="0" borderId="2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7" fillId="13" borderId="1" xfId="0" applyFont="1" applyFill="1" applyBorder="1" applyAlignment="1">
      <alignment horizontal="center" vertical="center" wrapText="1"/>
    </xf>
    <xf numFmtId="0" fontId="10" fillId="13" borderId="27" xfId="0" applyFont="1" applyFill="1" applyBorder="1" applyAlignment="1">
      <alignment horizontal="center"/>
    </xf>
    <xf numFmtId="0" fontId="10" fillId="13" borderId="9" xfId="0" applyFont="1" applyFill="1" applyBorder="1" applyAlignment="1">
      <alignment horizontal="center"/>
    </xf>
    <xf numFmtId="0" fontId="10" fillId="13" borderId="27" xfId="0" applyFont="1" applyFill="1" applyBorder="1" applyAlignment="1">
      <alignment horizontal="center" wrapText="1"/>
    </xf>
    <xf numFmtId="0" fontId="10" fillId="13" borderId="9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colors>
    <mruColors>
      <color rgb="FF00FFFF"/>
      <color rgb="FF99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4"/>
  <sheetViews>
    <sheetView tabSelected="1" view="pageBreakPreview" topLeftCell="J142" zoomScale="85" zoomScaleNormal="80" zoomScaleSheetLayoutView="85" zoomScalePageLayoutView="85" workbookViewId="0">
      <selection activeCell="M3" sqref="M3:W169"/>
    </sheetView>
  </sheetViews>
  <sheetFormatPr defaultColWidth="8.85546875" defaultRowHeight="15" outlineLevelRow="2"/>
  <cols>
    <col min="1" max="1" width="5.85546875" style="13" bestFit="1" customWidth="1"/>
    <col min="2" max="2" width="33.5703125" style="13" customWidth="1"/>
    <col min="3" max="3" width="11.5703125" style="13" customWidth="1"/>
    <col min="4" max="4" width="15.140625" style="13" bestFit="1" customWidth="1"/>
    <col min="5" max="5" width="20.7109375" style="13" bestFit="1" customWidth="1"/>
    <col min="6" max="6" width="23.7109375" style="37" bestFit="1" customWidth="1"/>
    <col min="7" max="7" width="20.28515625" style="13" customWidth="1"/>
    <col min="8" max="8" width="13" style="13" customWidth="1"/>
    <col min="9" max="9" width="15.28515625" style="13" customWidth="1"/>
    <col min="10" max="10" width="19.7109375" style="13" bestFit="1" customWidth="1"/>
    <col min="11" max="11" width="27.7109375" style="13" customWidth="1"/>
    <col min="12" max="12" width="2.85546875" style="99" customWidth="1"/>
    <col min="13" max="13" width="5.85546875" style="13" customWidth="1"/>
    <col min="14" max="14" width="34.7109375" style="13" customWidth="1"/>
    <col min="15" max="15" width="13.85546875" style="13" customWidth="1"/>
    <col min="16" max="16" width="10.85546875" style="13" customWidth="1"/>
    <col min="17" max="17" width="14" style="13" customWidth="1"/>
    <col min="18" max="18" width="14.85546875" style="37" customWidth="1"/>
    <col min="19" max="19" width="20.28515625" style="13" customWidth="1"/>
    <col min="20" max="20" width="12.7109375" style="13" customWidth="1"/>
    <col min="21" max="21" width="12.140625" style="13" customWidth="1"/>
    <col min="22" max="22" width="19.7109375" style="13" customWidth="1"/>
    <col min="23" max="23" width="21.140625" style="13" customWidth="1"/>
    <col min="24" max="24" width="12.140625" style="13" customWidth="1"/>
    <col min="25" max="25" width="20.7109375" style="13" customWidth="1"/>
    <col min="26" max="27" width="18.7109375" style="13" customWidth="1"/>
    <col min="28" max="28" width="22.5703125" style="13" customWidth="1"/>
    <col min="29" max="29" width="24" style="13" customWidth="1"/>
    <col min="30" max="30" width="18.5703125" style="13" customWidth="1"/>
    <col min="31" max="31" width="17" style="13" customWidth="1"/>
    <col min="32" max="32" width="13" style="13" customWidth="1"/>
    <col min="33" max="33" width="12.7109375" style="13" customWidth="1"/>
    <col min="34" max="34" width="19.7109375" style="13" customWidth="1"/>
    <col min="35" max="36" width="8.85546875" style="13" customWidth="1"/>
    <col min="37" max="16384" width="8.85546875" style="13"/>
  </cols>
  <sheetData>
    <row r="1" spans="1:33" hidden="1"/>
    <row r="2" spans="1:33" hidden="1"/>
    <row r="3" spans="1:33" ht="19.5" customHeight="1">
      <c r="B3" s="250" t="s">
        <v>200</v>
      </c>
      <c r="E3" s="70"/>
      <c r="F3" s="133"/>
      <c r="Q3" s="70"/>
    </row>
    <row r="4" spans="1:33" ht="19.5" customHeight="1">
      <c r="B4" s="249" t="s">
        <v>199</v>
      </c>
      <c r="E4" s="70"/>
      <c r="F4" s="133"/>
      <c r="N4" s="250" t="s">
        <v>201</v>
      </c>
      <c r="Q4" s="70"/>
    </row>
    <row r="5" spans="1:33" s="133" customFormat="1">
      <c r="B5" s="250" t="s">
        <v>203</v>
      </c>
      <c r="I5" s="202"/>
      <c r="J5" s="203">
        <f>Z16</f>
        <v>5.8668665587902069E-6</v>
      </c>
      <c r="N5" s="250" t="s">
        <v>203</v>
      </c>
      <c r="Y5" s="133" t="s">
        <v>113</v>
      </c>
      <c r="AA5" s="133" t="s">
        <v>123</v>
      </c>
    </row>
    <row r="6" spans="1:33" ht="90" customHeight="1" thickBot="1">
      <c r="A6" s="28" t="s">
        <v>1</v>
      </c>
      <c r="B6" s="28" t="s">
        <v>4</v>
      </c>
      <c r="C6" s="360" t="s">
        <v>83</v>
      </c>
      <c r="D6" s="361"/>
      <c r="E6" s="28" t="s">
        <v>52</v>
      </c>
      <c r="F6" s="28" t="s">
        <v>2</v>
      </c>
      <c r="G6" s="28" t="s">
        <v>73</v>
      </c>
      <c r="H6" s="28"/>
      <c r="I6" s="28" t="s">
        <v>82</v>
      </c>
      <c r="J6" s="28" t="s">
        <v>5</v>
      </c>
      <c r="K6" s="28" t="s">
        <v>0</v>
      </c>
      <c r="L6" s="100"/>
      <c r="M6" s="28" t="s">
        <v>1</v>
      </c>
      <c r="N6" s="28" t="s">
        <v>4</v>
      </c>
      <c r="O6" s="360" t="s">
        <v>83</v>
      </c>
      <c r="P6" s="361"/>
      <c r="Q6" s="28" t="s">
        <v>52</v>
      </c>
      <c r="R6" s="28" t="s">
        <v>2</v>
      </c>
      <c r="S6" s="28" t="s">
        <v>73</v>
      </c>
      <c r="T6" s="28"/>
      <c r="U6" s="28" t="s">
        <v>82</v>
      </c>
      <c r="V6" s="28" t="s">
        <v>5</v>
      </c>
      <c r="W6" s="28" t="s">
        <v>0</v>
      </c>
      <c r="X6" s="45" t="s">
        <v>81</v>
      </c>
      <c r="Y6" s="13">
        <v>2382</v>
      </c>
      <c r="Z6" s="13">
        <f>576*36*2382</f>
        <v>49393152</v>
      </c>
    </row>
    <row r="7" spans="1:33" ht="15.75" thickBot="1">
      <c r="A7" s="28">
        <v>1</v>
      </c>
      <c r="B7" s="28">
        <v>2</v>
      </c>
      <c r="C7" s="360"/>
      <c r="D7" s="361"/>
      <c r="E7" s="28">
        <v>3</v>
      </c>
      <c r="F7" s="28">
        <v>4</v>
      </c>
      <c r="G7" s="28" t="s">
        <v>72</v>
      </c>
      <c r="H7" s="28"/>
      <c r="I7" s="28">
        <v>6</v>
      </c>
      <c r="J7" s="28" t="s">
        <v>51</v>
      </c>
      <c r="K7" s="28">
        <v>8</v>
      </c>
      <c r="L7" s="100"/>
      <c r="M7" s="28">
        <v>1</v>
      </c>
      <c r="N7" s="28">
        <v>2</v>
      </c>
      <c r="O7" s="360"/>
      <c r="P7" s="361"/>
      <c r="Q7" s="28">
        <v>3</v>
      </c>
      <c r="R7" s="28">
        <v>4</v>
      </c>
      <c r="S7" s="28" t="s">
        <v>72</v>
      </c>
      <c r="T7" s="28"/>
      <c r="U7" s="28">
        <v>6</v>
      </c>
      <c r="V7" s="28" t="s">
        <v>51</v>
      </c>
      <c r="W7" s="28">
        <v>8</v>
      </c>
      <c r="X7" s="45"/>
      <c r="Y7" s="97" t="s">
        <v>124</v>
      </c>
      <c r="Z7" s="96"/>
      <c r="AA7" s="97" t="s">
        <v>125</v>
      </c>
      <c r="AB7" s="96"/>
    </row>
    <row r="8" spans="1:33">
      <c r="A8" s="384" t="s">
        <v>7</v>
      </c>
      <c r="B8" s="362"/>
      <c r="C8" s="362"/>
      <c r="D8" s="362"/>
      <c r="E8" s="362"/>
      <c r="F8" s="362"/>
      <c r="G8" s="362"/>
      <c r="H8" s="362"/>
      <c r="I8" s="362"/>
      <c r="J8" s="362"/>
      <c r="K8" s="363"/>
      <c r="L8" s="101"/>
      <c r="M8" s="384" t="s">
        <v>7</v>
      </c>
      <c r="N8" s="362"/>
      <c r="O8" s="362"/>
      <c r="P8" s="362"/>
      <c r="Q8" s="362"/>
      <c r="R8" s="362"/>
      <c r="S8" s="362"/>
      <c r="T8" s="362"/>
      <c r="U8" s="362"/>
      <c r="V8" s="362"/>
      <c r="W8" s="363"/>
      <c r="X8" s="46"/>
      <c r="Y8" s="13" t="s">
        <v>80</v>
      </c>
      <c r="AC8" s="50"/>
      <c r="AG8" s="69"/>
    </row>
    <row r="9" spans="1:33" ht="39.75" customHeight="1">
      <c r="A9" s="24">
        <v>1</v>
      </c>
      <c r="B9" s="16" t="s">
        <v>114</v>
      </c>
      <c r="C9" s="355">
        <v>0.25</v>
      </c>
      <c r="D9" s="356"/>
      <c r="E9" s="93">
        <f>C9*1776.4</f>
        <v>444.1</v>
      </c>
      <c r="F9" s="93">
        <v>36</v>
      </c>
      <c r="G9" s="254">
        <f>E9/F9</f>
        <v>12.336111111111112</v>
      </c>
      <c r="H9" s="149"/>
      <c r="I9" s="29">
        <f>51006.31336*1.302/1776.4/C9</f>
        <v>149.53888762603017</v>
      </c>
      <c r="J9" s="77">
        <f>IFERROR(G9*I9,0)</f>
        <v>1844.7283331866668</v>
      </c>
      <c r="K9" s="337" t="s">
        <v>197</v>
      </c>
      <c r="L9" s="102"/>
      <c r="M9" s="24">
        <v>1</v>
      </c>
      <c r="N9" s="16" t="s">
        <v>122</v>
      </c>
      <c r="O9" s="355">
        <v>3</v>
      </c>
      <c r="P9" s="356"/>
      <c r="Q9" s="7">
        <f t="shared" ref="Q9" si="0">O9*1776.4</f>
        <v>5329.2000000000007</v>
      </c>
      <c r="R9" s="7">
        <v>36</v>
      </c>
      <c r="S9" s="254">
        <f>Q9/R9</f>
        <v>148.03333333333336</v>
      </c>
      <c r="T9" s="149"/>
      <c r="U9" s="29">
        <f>1046001.811/1776.4/O9</f>
        <v>196.27745458980709</v>
      </c>
      <c r="V9" s="77">
        <f>IFERROR(S9*U9,0)</f>
        <v>29055.605861111115</v>
      </c>
      <c r="W9" s="337" t="s">
        <v>197</v>
      </c>
      <c r="X9" s="47">
        <v>0.25</v>
      </c>
      <c r="Y9" s="207">
        <f>J9*40</f>
        <v>73789.133327466669</v>
      </c>
      <c r="AA9" s="40">
        <f>V9*R9</f>
        <v>1046001.8110000001</v>
      </c>
      <c r="AC9" s="50"/>
      <c r="AG9" s="69"/>
    </row>
    <row r="10" spans="1:33" ht="47.25" customHeight="1" outlineLevel="1">
      <c r="A10" s="8">
        <v>2</v>
      </c>
      <c r="B10" s="16" t="s">
        <v>111</v>
      </c>
      <c r="C10" s="355">
        <v>4</v>
      </c>
      <c r="D10" s="356"/>
      <c r="E10" s="93">
        <f>C10*1776.4</f>
        <v>7105.6</v>
      </c>
      <c r="F10" s="93">
        <v>36</v>
      </c>
      <c r="G10" s="254">
        <f>E10/F10</f>
        <v>197.37777777777779</v>
      </c>
      <c r="H10" s="149"/>
      <c r="I10" s="29">
        <f>1525600*1.302/1776.4/C10</f>
        <v>279.54447196577348</v>
      </c>
      <c r="J10" s="78">
        <f>IFERROR(G10*I10,0)</f>
        <v>55175.866666666676</v>
      </c>
      <c r="K10" s="338"/>
      <c r="L10" s="103"/>
      <c r="M10" s="24"/>
      <c r="N10" s="16"/>
      <c r="O10" s="355"/>
      <c r="P10" s="356"/>
      <c r="Q10" s="7"/>
      <c r="R10" s="7"/>
      <c r="S10" s="254"/>
      <c r="T10" s="149"/>
      <c r="U10" s="29"/>
      <c r="V10" s="78"/>
      <c r="W10" s="338"/>
      <c r="X10" s="47">
        <v>4</v>
      </c>
      <c r="Y10" s="207">
        <f>J10*40</f>
        <v>2207034.666666667</v>
      </c>
      <c r="AA10" s="54">
        <f>AA9+Z112</f>
        <v>2099194.9981959453</v>
      </c>
      <c r="AB10" s="315"/>
      <c r="AC10" s="396"/>
      <c r="AD10" s="54"/>
      <c r="AE10" s="55"/>
    </row>
    <row r="11" spans="1:33" ht="48" customHeight="1" outlineLevel="1" thickBot="1">
      <c r="A11" s="24">
        <v>3</v>
      </c>
      <c r="B11" s="16" t="s">
        <v>112</v>
      </c>
      <c r="C11" s="355">
        <v>0.5</v>
      </c>
      <c r="D11" s="356"/>
      <c r="E11" s="93">
        <f>C11*1776.4</f>
        <v>888.2</v>
      </c>
      <c r="F11" s="93">
        <f t="shared" ref="F11" si="1">F10</f>
        <v>36</v>
      </c>
      <c r="G11" s="254">
        <f t="shared" ref="G11" si="2">E11/F11</f>
        <v>24.672222222222224</v>
      </c>
      <c r="H11" s="149"/>
      <c r="I11" s="29">
        <f>120000*1.302/1776.4/C11</f>
        <v>175.90632740373789</v>
      </c>
      <c r="J11" s="78">
        <f>IFERROR(G11*I11,0)</f>
        <v>4340</v>
      </c>
      <c r="K11" s="339"/>
      <c r="L11" s="103"/>
      <c r="M11" s="24"/>
      <c r="N11" s="16"/>
      <c r="O11" s="355"/>
      <c r="P11" s="356"/>
      <c r="Q11" s="7"/>
      <c r="R11" s="7"/>
      <c r="S11" s="254"/>
      <c r="T11" s="149"/>
      <c r="U11" s="29"/>
      <c r="V11" s="78"/>
      <c r="W11" s="339"/>
      <c r="X11" s="47">
        <v>0.5</v>
      </c>
      <c r="Y11" s="207">
        <f>J11*40</f>
        <v>173600</v>
      </c>
      <c r="AB11" s="40"/>
      <c r="AC11" s="396"/>
      <c r="AD11" s="54"/>
      <c r="AE11" s="55"/>
    </row>
    <row r="12" spans="1:33" ht="48" hidden="1" customHeight="1" outlineLevel="1">
      <c r="A12" s="24">
        <v>4</v>
      </c>
      <c r="B12" s="16"/>
      <c r="C12" s="364"/>
      <c r="D12" s="365"/>
      <c r="E12" s="7"/>
      <c r="F12" s="7"/>
      <c r="G12" s="44"/>
      <c r="H12" s="149"/>
      <c r="I12" s="29"/>
      <c r="J12" s="78"/>
      <c r="K12" s="147"/>
      <c r="L12" s="148"/>
      <c r="M12" s="24"/>
      <c r="N12" s="16"/>
      <c r="O12" s="141"/>
      <c r="P12" s="142"/>
      <c r="Q12" s="7"/>
      <c r="R12" s="7"/>
      <c r="S12" s="44"/>
      <c r="T12" s="149"/>
      <c r="U12" s="29"/>
      <c r="V12" s="30"/>
      <c r="W12" s="147"/>
      <c r="X12" s="47">
        <v>1</v>
      </c>
      <c r="Y12" s="40"/>
      <c r="Z12" s="40">
        <f t="shared" ref="Z12:Z14" si="3">J12*F12</f>
        <v>0</v>
      </c>
      <c r="AA12" s="40"/>
      <c r="AB12" s="40"/>
      <c r="AC12" s="396"/>
      <c r="AD12" s="54"/>
      <c r="AE12" s="55"/>
    </row>
    <row r="13" spans="1:33" ht="41.25" hidden="1" customHeight="1" outlineLevel="1">
      <c r="A13" s="24">
        <v>5</v>
      </c>
      <c r="B13" s="16"/>
      <c r="C13" s="364"/>
      <c r="D13" s="365"/>
      <c r="E13" s="7"/>
      <c r="F13" s="7"/>
      <c r="G13" s="44"/>
      <c r="H13" s="149"/>
      <c r="I13" s="29"/>
      <c r="J13" s="78"/>
      <c r="K13" s="79"/>
      <c r="L13" s="103"/>
      <c r="M13" s="24"/>
      <c r="N13" s="16"/>
      <c r="O13" s="364"/>
      <c r="P13" s="365"/>
      <c r="Q13" s="7"/>
      <c r="R13" s="7"/>
      <c r="S13" s="44"/>
      <c r="T13" s="149"/>
      <c r="U13" s="29"/>
      <c r="V13" s="78"/>
      <c r="W13" s="79"/>
      <c r="X13" s="47">
        <v>0.5</v>
      </c>
      <c r="Y13" s="40"/>
      <c r="Z13" s="40">
        <f t="shared" si="3"/>
        <v>0</v>
      </c>
      <c r="AA13" s="40"/>
      <c r="AB13" s="40"/>
      <c r="AC13" s="396"/>
    </row>
    <row r="14" spans="1:33" ht="48" hidden="1" customHeight="1" outlineLevel="1" thickBot="1">
      <c r="A14" s="24">
        <v>6</v>
      </c>
      <c r="B14" s="16"/>
      <c r="C14" s="364"/>
      <c r="D14" s="365"/>
      <c r="E14" s="7"/>
      <c r="F14" s="7"/>
      <c r="G14" s="44"/>
      <c r="H14" s="149"/>
      <c r="I14" s="29"/>
      <c r="J14" s="78"/>
      <c r="K14" s="247"/>
      <c r="L14" s="103"/>
      <c r="M14" s="24"/>
      <c r="N14" s="16"/>
      <c r="O14" s="364"/>
      <c r="P14" s="365"/>
      <c r="Q14" s="7"/>
      <c r="R14" s="7"/>
      <c r="S14" s="44"/>
      <c r="T14" s="149"/>
      <c r="U14" s="29"/>
      <c r="V14" s="78"/>
      <c r="W14" s="79"/>
      <c r="X14" s="47">
        <v>0.5</v>
      </c>
      <c r="Y14" s="40"/>
      <c r="Z14" s="40">
        <f t="shared" si="3"/>
        <v>0</v>
      </c>
      <c r="AA14" s="40"/>
      <c r="AB14" s="40"/>
      <c r="AC14" s="396"/>
    </row>
    <row r="15" spans="1:33" ht="15.75" outlineLevel="1" thickBot="1">
      <c r="A15" s="397" t="s">
        <v>41</v>
      </c>
      <c r="B15" s="397"/>
      <c r="C15" s="397"/>
      <c r="D15" s="397"/>
      <c r="E15" s="397"/>
      <c r="F15" s="397"/>
      <c r="G15" s="397"/>
      <c r="H15" s="397"/>
      <c r="I15" s="397"/>
      <c r="J15" s="248">
        <f>J9+J10+J11</f>
        <v>61360.59499985334</v>
      </c>
      <c r="K15" s="287">
        <f>Z16</f>
        <v>5.8668665587902069E-6</v>
      </c>
      <c r="L15" s="246"/>
      <c r="M15" s="393" t="s">
        <v>41</v>
      </c>
      <c r="N15" s="394"/>
      <c r="O15" s="394"/>
      <c r="P15" s="394"/>
      <c r="Q15" s="394"/>
      <c r="R15" s="394"/>
      <c r="S15" s="394"/>
      <c r="T15" s="394"/>
      <c r="U15" s="395"/>
      <c r="V15" s="80">
        <f>V9</f>
        <v>29055.605861111115</v>
      </c>
      <c r="W15" s="79"/>
      <c r="X15" s="53"/>
      <c r="Y15" s="125">
        <f>SUM(Y9:Y14)</f>
        <v>2454423.7999941334</v>
      </c>
      <c r="Z15" s="209">
        <v>2454423.8000000003</v>
      </c>
      <c r="AA15" s="211"/>
      <c r="AB15" s="40"/>
      <c r="AC15" s="396"/>
    </row>
    <row r="16" spans="1:33" s="76" customFormat="1" outlineLevel="1">
      <c r="A16" s="71"/>
      <c r="B16" s="71"/>
      <c r="C16" s="71"/>
      <c r="D16" s="71"/>
      <c r="E16" s="71"/>
      <c r="F16" s="71"/>
      <c r="G16" s="71"/>
      <c r="H16" s="71"/>
      <c r="I16" s="71"/>
      <c r="J16" s="72"/>
      <c r="K16" s="73"/>
      <c r="L16" s="104"/>
      <c r="M16" s="71"/>
      <c r="N16" s="71"/>
      <c r="O16" s="71"/>
      <c r="P16" s="71"/>
      <c r="Q16" s="71"/>
      <c r="R16" s="71"/>
      <c r="S16" s="71"/>
      <c r="T16" s="71"/>
      <c r="U16" s="71"/>
      <c r="V16" s="72"/>
      <c r="W16" s="73"/>
      <c r="X16" s="98"/>
      <c r="Y16" s="74"/>
      <c r="Z16" s="286">
        <f>Z15-Y15</f>
        <v>5.8668665587902069E-6</v>
      </c>
      <c r="AA16" s="233"/>
      <c r="AB16" s="232"/>
      <c r="AC16" s="75"/>
    </row>
    <row r="17" spans="1:29" s="133" customFormat="1" ht="0.75" customHeight="1" outlineLevel="1">
      <c r="A17" s="152"/>
      <c r="B17" s="152"/>
      <c r="C17" s="152"/>
      <c r="D17" s="152"/>
      <c r="E17" s="152"/>
      <c r="F17" s="152"/>
      <c r="G17" s="152"/>
      <c r="H17" s="152"/>
      <c r="I17" s="152"/>
      <c r="J17" s="72"/>
      <c r="K17" s="153"/>
      <c r="L17" s="75"/>
      <c r="M17" s="152"/>
      <c r="N17" s="152"/>
      <c r="O17" s="152"/>
      <c r="P17" s="152"/>
      <c r="Q17" s="152"/>
      <c r="R17" s="152"/>
      <c r="S17" s="152"/>
      <c r="T17" s="152"/>
      <c r="U17" s="152"/>
      <c r="V17" s="72"/>
      <c r="W17" s="153"/>
      <c r="X17" s="75"/>
      <c r="Y17" s="144"/>
      <c r="Z17" s="144"/>
      <c r="AA17" s="144"/>
      <c r="AB17" s="144"/>
      <c r="AC17" s="76"/>
    </row>
    <row r="18" spans="1:29" s="33" customFormat="1" ht="68.25" customHeight="1">
      <c r="A18" s="32" t="s">
        <v>1</v>
      </c>
      <c r="B18" s="32" t="s">
        <v>3</v>
      </c>
      <c r="C18" s="358"/>
      <c r="D18" s="359"/>
      <c r="E18" s="32" t="s">
        <v>57</v>
      </c>
      <c r="F18" s="32" t="s">
        <v>2</v>
      </c>
      <c r="G18" s="28" t="s">
        <v>53</v>
      </c>
      <c r="H18" s="28" t="s">
        <v>69</v>
      </c>
      <c r="I18" s="28" t="s">
        <v>70</v>
      </c>
      <c r="J18" s="28" t="s">
        <v>5</v>
      </c>
      <c r="K18" s="28" t="s">
        <v>0</v>
      </c>
      <c r="L18" s="100"/>
      <c r="M18" s="32" t="s">
        <v>1</v>
      </c>
      <c r="N18" s="32" t="s">
        <v>3</v>
      </c>
      <c r="O18" s="358"/>
      <c r="P18" s="359"/>
      <c r="Q18" s="32" t="s">
        <v>57</v>
      </c>
      <c r="R18" s="32" t="s">
        <v>2</v>
      </c>
      <c r="S18" s="28" t="s">
        <v>53</v>
      </c>
      <c r="T18" s="28" t="s">
        <v>69</v>
      </c>
      <c r="U18" s="28" t="s">
        <v>70</v>
      </c>
      <c r="V18" s="28" t="s">
        <v>5</v>
      </c>
      <c r="W18" s="28" t="s">
        <v>0</v>
      </c>
      <c r="X18" s="45"/>
      <c r="Y18" s="51"/>
      <c r="Z18" s="52"/>
      <c r="AA18" s="52"/>
      <c r="AB18" s="52"/>
      <c r="AC18" s="212"/>
    </row>
    <row r="19" spans="1:29">
      <c r="A19" s="28">
        <v>1</v>
      </c>
      <c r="B19" s="28">
        <v>2</v>
      </c>
      <c r="C19" s="360"/>
      <c r="D19" s="361"/>
      <c r="E19" s="28">
        <v>3</v>
      </c>
      <c r="F19" s="28">
        <v>4</v>
      </c>
      <c r="G19" s="28" t="s">
        <v>72</v>
      </c>
      <c r="H19" s="28">
        <v>6</v>
      </c>
      <c r="I19" s="28">
        <v>7</v>
      </c>
      <c r="J19" s="28" t="s">
        <v>54</v>
      </c>
      <c r="K19" s="28">
        <v>9</v>
      </c>
      <c r="L19" s="100"/>
      <c r="M19" s="28">
        <v>1</v>
      </c>
      <c r="N19" s="28">
        <v>2</v>
      </c>
      <c r="O19" s="360"/>
      <c r="P19" s="361"/>
      <c r="Q19" s="28">
        <v>3</v>
      </c>
      <c r="R19" s="28">
        <v>4</v>
      </c>
      <c r="S19" s="28" t="s">
        <v>72</v>
      </c>
      <c r="T19" s="28">
        <v>6</v>
      </c>
      <c r="U19" s="28">
        <v>7</v>
      </c>
      <c r="V19" s="28" t="s">
        <v>54</v>
      </c>
      <c r="W19" s="28">
        <v>9</v>
      </c>
      <c r="X19" s="45"/>
    </row>
    <row r="20" spans="1:29">
      <c r="A20" s="362" t="s">
        <v>6</v>
      </c>
      <c r="B20" s="362"/>
      <c r="C20" s="362"/>
      <c r="D20" s="362"/>
      <c r="E20" s="362"/>
      <c r="F20" s="362"/>
      <c r="G20" s="362"/>
      <c r="H20" s="362"/>
      <c r="I20" s="362"/>
      <c r="J20" s="362"/>
      <c r="K20" s="363"/>
      <c r="L20" s="101"/>
      <c r="M20" s="362" t="s">
        <v>6</v>
      </c>
      <c r="N20" s="362"/>
      <c r="O20" s="362"/>
      <c r="P20" s="362"/>
      <c r="Q20" s="362"/>
      <c r="R20" s="362"/>
      <c r="S20" s="362"/>
      <c r="T20" s="362"/>
      <c r="U20" s="362"/>
      <c r="V20" s="362"/>
      <c r="W20" s="363"/>
      <c r="X20" s="46"/>
      <c r="Y20" s="13" t="s">
        <v>176</v>
      </c>
      <c r="AA20" s="13" t="s">
        <v>175</v>
      </c>
    </row>
    <row r="21" spans="1:29" ht="15.75" outlineLevel="2">
      <c r="A21" s="8">
        <v>1</v>
      </c>
      <c r="B21" s="178" t="s">
        <v>150</v>
      </c>
      <c r="C21" s="355" t="s">
        <v>137</v>
      </c>
      <c r="D21" s="356"/>
      <c r="E21" s="255">
        <v>1</v>
      </c>
      <c r="F21" s="149">
        <f>F10</f>
        <v>36</v>
      </c>
      <c r="G21" s="256">
        <f>E21/F21</f>
        <v>2.7777777777777776E-2</v>
      </c>
      <c r="H21" s="15">
        <v>1</v>
      </c>
      <c r="I21" s="179">
        <v>774.2</v>
      </c>
      <c r="J21" s="44">
        <f>IFERROR(G21*I21/H21,0)</f>
        <v>21.505555555555556</v>
      </c>
      <c r="K21" s="390" t="s">
        <v>198</v>
      </c>
      <c r="L21" s="105"/>
      <c r="M21" s="24">
        <v>1</v>
      </c>
      <c r="N21" s="191" t="s">
        <v>162</v>
      </c>
      <c r="O21" s="355" t="s">
        <v>137</v>
      </c>
      <c r="P21" s="356"/>
      <c r="Q21" s="280">
        <v>40</v>
      </c>
      <c r="R21" s="93">
        <v>36</v>
      </c>
      <c r="S21" s="256">
        <f>Q21/R21</f>
        <v>1.1111111111111112</v>
      </c>
      <c r="T21" s="15">
        <v>1</v>
      </c>
      <c r="U21" s="29">
        <v>63</v>
      </c>
      <c r="V21" s="44">
        <f t="shared" ref="V21:V47" si="4">IFERROR(S21*U21/T21,0)</f>
        <v>70</v>
      </c>
      <c r="W21" s="390" t="s">
        <v>198</v>
      </c>
      <c r="X21" s="48"/>
      <c r="Y21" s="13">
        <f>J21*F21</f>
        <v>774.2</v>
      </c>
      <c r="AA21" s="13">
        <f>V21*R21</f>
        <v>2520</v>
      </c>
    </row>
    <row r="22" spans="1:29" ht="15.75" outlineLevel="2">
      <c r="A22" s="24">
        <v>2</v>
      </c>
      <c r="B22" s="180" t="s">
        <v>151</v>
      </c>
      <c r="C22" s="355" t="s">
        <v>137</v>
      </c>
      <c r="D22" s="356"/>
      <c r="E22" s="255">
        <v>1</v>
      </c>
      <c r="F22" s="149">
        <f>F10</f>
        <v>36</v>
      </c>
      <c r="G22" s="256">
        <f t="shared" ref="G22:G31" si="5">E22/F22</f>
        <v>2.7777777777777776E-2</v>
      </c>
      <c r="H22" s="15">
        <v>1</v>
      </c>
      <c r="I22" s="181">
        <v>680</v>
      </c>
      <c r="J22" s="44">
        <f t="shared" ref="J22:J31" si="6">IFERROR(G22*I22/H22,0)</f>
        <v>18.888888888888889</v>
      </c>
      <c r="K22" s="391"/>
      <c r="L22" s="106"/>
      <c r="M22" s="24">
        <v>2</v>
      </c>
      <c r="N22" s="191" t="s">
        <v>179</v>
      </c>
      <c r="O22" s="355" t="s">
        <v>137</v>
      </c>
      <c r="P22" s="356"/>
      <c r="Q22" s="257">
        <v>40</v>
      </c>
      <c r="R22" s="93">
        <f>R21</f>
        <v>36</v>
      </c>
      <c r="S22" s="256">
        <f t="shared" ref="S22:S23" si="7">Q22/R22</f>
        <v>1.1111111111111112</v>
      </c>
      <c r="T22" s="15">
        <v>1</v>
      </c>
      <c r="U22" s="29">
        <v>50</v>
      </c>
      <c r="V22" s="44">
        <f t="shared" si="4"/>
        <v>55.555555555555557</v>
      </c>
      <c r="W22" s="391"/>
      <c r="X22" s="48"/>
      <c r="Y22" s="283">
        <f t="shared" ref="Y22:Y50" si="8">J22*F22</f>
        <v>680</v>
      </c>
      <c r="AA22" s="283">
        <f t="shared" ref="AA22:AA43" si="9">V22*R22</f>
        <v>2000</v>
      </c>
    </row>
    <row r="23" spans="1:29" ht="15.75" outlineLevel="2">
      <c r="A23" s="24">
        <v>3</v>
      </c>
      <c r="B23" s="180" t="s">
        <v>152</v>
      </c>
      <c r="C23" s="355" t="s">
        <v>137</v>
      </c>
      <c r="D23" s="356"/>
      <c r="E23" s="255">
        <v>1</v>
      </c>
      <c r="F23" s="149">
        <f>F10</f>
        <v>36</v>
      </c>
      <c r="G23" s="256">
        <f t="shared" si="5"/>
        <v>2.7777777777777776E-2</v>
      </c>
      <c r="H23" s="15">
        <v>1</v>
      </c>
      <c r="I23" s="181">
        <v>700</v>
      </c>
      <c r="J23" s="44">
        <f t="shared" si="6"/>
        <v>19.444444444444443</v>
      </c>
      <c r="K23" s="391"/>
      <c r="L23" s="106"/>
      <c r="M23" s="24">
        <v>3</v>
      </c>
      <c r="N23" s="191" t="s">
        <v>163</v>
      </c>
      <c r="O23" s="355" t="s">
        <v>137</v>
      </c>
      <c r="P23" s="356"/>
      <c r="Q23" s="257">
        <v>40</v>
      </c>
      <c r="R23" s="93">
        <f t="shared" ref="R23:R26" si="10">R22</f>
        <v>36</v>
      </c>
      <c r="S23" s="256">
        <f t="shared" si="7"/>
        <v>1.1111111111111112</v>
      </c>
      <c r="T23" s="15">
        <v>1</v>
      </c>
      <c r="U23" s="29">
        <v>50</v>
      </c>
      <c r="V23" s="44">
        <f t="shared" si="4"/>
        <v>55.555555555555557</v>
      </c>
      <c r="W23" s="391"/>
      <c r="X23" s="48"/>
      <c r="Y23" s="283">
        <f t="shared" si="8"/>
        <v>700</v>
      </c>
      <c r="AA23" s="283">
        <f t="shared" si="9"/>
        <v>2000</v>
      </c>
    </row>
    <row r="24" spans="1:29" ht="15.75" outlineLevel="2">
      <c r="A24" s="24">
        <v>4</v>
      </c>
      <c r="B24" s="180" t="s">
        <v>153</v>
      </c>
      <c r="C24" s="355" t="s">
        <v>137</v>
      </c>
      <c r="D24" s="356"/>
      <c r="E24" s="255">
        <v>1</v>
      </c>
      <c r="F24" s="149">
        <f>F10</f>
        <v>36</v>
      </c>
      <c r="G24" s="256">
        <f t="shared" si="5"/>
        <v>2.7777777777777776E-2</v>
      </c>
      <c r="H24" s="15">
        <v>1</v>
      </c>
      <c r="I24" s="181">
        <v>1000</v>
      </c>
      <c r="J24" s="44">
        <f t="shared" si="6"/>
        <v>27.777777777777775</v>
      </c>
      <c r="K24" s="391"/>
      <c r="L24" s="106"/>
      <c r="M24" s="24">
        <v>4</v>
      </c>
      <c r="N24" s="191" t="s">
        <v>177</v>
      </c>
      <c r="O24" s="355" t="s">
        <v>137</v>
      </c>
      <c r="P24" s="356"/>
      <c r="Q24" s="257">
        <v>2</v>
      </c>
      <c r="R24" s="93">
        <f t="shared" si="10"/>
        <v>36</v>
      </c>
      <c r="S24" s="256">
        <f>Q24/R24</f>
        <v>5.5555555555555552E-2</v>
      </c>
      <c r="T24" s="15">
        <v>1</v>
      </c>
      <c r="U24" s="29">
        <v>1500</v>
      </c>
      <c r="V24" s="44">
        <f t="shared" si="4"/>
        <v>83.333333333333329</v>
      </c>
      <c r="W24" s="391"/>
      <c r="X24" s="48"/>
      <c r="Y24" s="283">
        <f t="shared" si="8"/>
        <v>999.99999999999989</v>
      </c>
      <c r="AA24" s="283">
        <f t="shared" si="9"/>
        <v>3000</v>
      </c>
    </row>
    <row r="25" spans="1:29" ht="15.75" outlineLevel="2">
      <c r="A25" s="24">
        <v>5</v>
      </c>
      <c r="B25" s="180" t="s">
        <v>154</v>
      </c>
      <c r="C25" s="355" t="s">
        <v>137</v>
      </c>
      <c r="D25" s="356"/>
      <c r="E25" s="255">
        <v>1</v>
      </c>
      <c r="F25" s="149">
        <f>F10</f>
        <v>36</v>
      </c>
      <c r="G25" s="256">
        <f t="shared" si="5"/>
        <v>2.7777777777777776E-2</v>
      </c>
      <c r="H25" s="15">
        <v>1</v>
      </c>
      <c r="I25" s="181">
        <v>700</v>
      </c>
      <c r="J25" s="44">
        <f t="shared" si="6"/>
        <v>19.444444444444443</v>
      </c>
      <c r="K25" s="391"/>
      <c r="L25" s="106"/>
      <c r="M25" s="24">
        <v>5</v>
      </c>
      <c r="N25" s="191" t="s">
        <v>178</v>
      </c>
      <c r="O25" s="355" t="s">
        <v>137</v>
      </c>
      <c r="P25" s="356"/>
      <c r="Q25" s="257">
        <v>10</v>
      </c>
      <c r="R25" s="93">
        <f t="shared" si="10"/>
        <v>36</v>
      </c>
      <c r="S25" s="256">
        <f t="shared" ref="S25:S26" si="11">Q25/R25</f>
        <v>0.27777777777777779</v>
      </c>
      <c r="T25" s="15">
        <v>1</v>
      </c>
      <c r="U25" s="29">
        <v>400</v>
      </c>
      <c r="V25" s="44">
        <f t="shared" si="4"/>
        <v>111.11111111111111</v>
      </c>
      <c r="W25" s="391"/>
      <c r="X25" s="48"/>
      <c r="Y25" s="283">
        <f t="shared" si="8"/>
        <v>700</v>
      </c>
      <c r="AA25" s="283">
        <f t="shared" si="9"/>
        <v>4000</v>
      </c>
    </row>
    <row r="26" spans="1:29" ht="15.75" outlineLevel="2">
      <c r="A26" s="24">
        <v>6</v>
      </c>
      <c r="B26" s="178" t="s">
        <v>155</v>
      </c>
      <c r="C26" s="355" t="s">
        <v>137</v>
      </c>
      <c r="D26" s="356"/>
      <c r="E26" s="255">
        <v>1</v>
      </c>
      <c r="F26" s="149">
        <f>F10</f>
        <v>36</v>
      </c>
      <c r="G26" s="256">
        <f t="shared" si="5"/>
        <v>2.7777777777777776E-2</v>
      </c>
      <c r="H26" s="15">
        <v>1</v>
      </c>
      <c r="I26" s="181">
        <v>815</v>
      </c>
      <c r="J26" s="44">
        <f t="shared" si="6"/>
        <v>22.638888888888889</v>
      </c>
      <c r="K26" s="391"/>
      <c r="L26" s="106"/>
      <c r="M26" s="24">
        <v>6</v>
      </c>
      <c r="N26" s="192" t="s">
        <v>180</v>
      </c>
      <c r="O26" s="355" t="s">
        <v>137</v>
      </c>
      <c r="P26" s="356"/>
      <c r="Q26" s="257">
        <v>3</v>
      </c>
      <c r="R26" s="93">
        <f t="shared" si="10"/>
        <v>36</v>
      </c>
      <c r="S26" s="256">
        <f t="shared" si="11"/>
        <v>8.3333333333333329E-2</v>
      </c>
      <c r="T26" s="15">
        <v>1</v>
      </c>
      <c r="U26" s="29">
        <v>510</v>
      </c>
      <c r="V26" s="44">
        <f t="shared" si="4"/>
        <v>42.5</v>
      </c>
      <c r="W26" s="391"/>
      <c r="X26" s="48"/>
      <c r="Y26" s="283">
        <f t="shared" si="8"/>
        <v>815</v>
      </c>
      <c r="AA26" s="283">
        <f t="shared" si="9"/>
        <v>1530</v>
      </c>
    </row>
    <row r="27" spans="1:29" ht="29.25" customHeight="1" outlineLevel="2">
      <c r="A27" s="24">
        <v>7</v>
      </c>
      <c r="B27" s="178" t="s">
        <v>156</v>
      </c>
      <c r="C27" s="355" t="s">
        <v>137</v>
      </c>
      <c r="D27" s="356"/>
      <c r="E27" s="255">
        <v>1</v>
      </c>
      <c r="F27" s="149">
        <f>F10</f>
        <v>36</v>
      </c>
      <c r="G27" s="256">
        <f t="shared" si="5"/>
        <v>2.7777777777777776E-2</v>
      </c>
      <c r="H27" s="15">
        <v>1</v>
      </c>
      <c r="I27" s="181">
        <v>1300</v>
      </c>
      <c r="J27" s="44">
        <f t="shared" si="6"/>
        <v>36.111111111111107</v>
      </c>
      <c r="K27" s="391"/>
      <c r="L27" s="106"/>
      <c r="M27" s="24">
        <v>7</v>
      </c>
      <c r="N27" s="192" t="s">
        <v>181</v>
      </c>
      <c r="O27" s="355" t="s">
        <v>137</v>
      </c>
      <c r="P27" s="356"/>
      <c r="Q27" s="280">
        <v>6</v>
      </c>
      <c r="R27" s="93">
        <v>36</v>
      </c>
      <c r="S27" s="256">
        <f>Q27/R27</f>
        <v>0.16666666666666666</v>
      </c>
      <c r="T27" s="15">
        <v>1</v>
      </c>
      <c r="U27" s="29">
        <v>277</v>
      </c>
      <c r="V27" s="44">
        <f t="shared" si="4"/>
        <v>46.166666666666664</v>
      </c>
      <c r="W27" s="391"/>
      <c r="X27" s="48"/>
      <c r="Y27" s="283">
        <f t="shared" si="8"/>
        <v>1299.9999999999998</v>
      </c>
      <c r="AA27" s="283">
        <f t="shared" si="9"/>
        <v>1662</v>
      </c>
    </row>
    <row r="28" spans="1:29" ht="31.5" outlineLevel="2">
      <c r="A28" s="24">
        <v>8</v>
      </c>
      <c r="B28" s="178" t="s">
        <v>157</v>
      </c>
      <c r="C28" s="355" t="s">
        <v>137</v>
      </c>
      <c r="D28" s="356"/>
      <c r="E28" s="255">
        <v>1</v>
      </c>
      <c r="F28" s="149">
        <f>F10</f>
        <v>36</v>
      </c>
      <c r="G28" s="256">
        <f t="shared" si="5"/>
        <v>2.7777777777777776E-2</v>
      </c>
      <c r="H28" s="15">
        <v>1</v>
      </c>
      <c r="I28" s="181">
        <v>700</v>
      </c>
      <c r="J28" s="44">
        <f t="shared" si="6"/>
        <v>19.444444444444443</v>
      </c>
      <c r="K28" s="391"/>
      <c r="L28" s="106"/>
      <c r="M28" s="24">
        <v>8</v>
      </c>
      <c r="N28" s="192" t="s">
        <v>182</v>
      </c>
      <c r="O28" s="355" t="s">
        <v>137</v>
      </c>
      <c r="P28" s="356"/>
      <c r="Q28" s="280">
        <v>6</v>
      </c>
      <c r="R28" s="93">
        <v>36</v>
      </c>
      <c r="S28" s="256">
        <f>Q28/R28</f>
        <v>0.16666666666666666</v>
      </c>
      <c r="T28" s="15">
        <v>1</v>
      </c>
      <c r="U28" s="29">
        <v>930</v>
      </c>
      <c r="V28" s="44">
        <f t="shared" si="4"/>
        <v>155</v>
      </c>
      <c r="W28" s="391"/>
      <c r="X28" s="48"/>
      <c r="Y28" s="283">
        <f t="shared" si="8"/>
        <v>700</v>
      </c>
      <c r="AA28" s="283">
        <f t="shared" si="9"/>
        <v>5580</v>
      </c>
    </row>
    <row r="29" spans="1:29" ht="31.5" outlineLevel="2">
      <c r="A29" s="24">
        <v>9</v>
      </c>
      <c r="B29" s="178" t="s">
        <v>158</v>
      </c>
      <c r="C29" s="355" t="s">
        <v>137</v>
      </c>
      <c r="D29" s="356"/>
      <c r="E29" s="255">
        <v>1</v>
      </c>
      <c r="F29" s="149">
        <f>F10</f>
        <v>36</v>
      </c>
      <c r="G29" s="256">
        <f t="shared" si="5"/>
        <v>2.7777777777777776E-2</v>
      </c>
      <c r="H29" s="15">
        <v>1</v>
      </c>
      <c r="I29" s="181">
        <v>860</v>
      </c>
      <c r="J29" s="44">
        <f t="shared" si="6"/>
        <v>23.888888888888889</v>
      </c>
      <c r="K29" s="391"/>
      <c r="L29" s="106"/>
      <c r="M29" s="24">
        <v>9</v>
      </c>
      <c r="N29" s="192" t="s">
        <v>183</v>
      </c>
      <c r="O29" s="355" t="s">
        <v>137</v>
      </c>
      <c r="P29" s="356"/>
      <c r="Q29" s="280">
        <v>7</v>
      </c>
      <c r="R29" s="93">
        <v>36</v>
      </c>
      <c r="S29" s="256">
        <f>Q29/R29</f>
        <v>0.19444444444444445</v>
      </c>
      <c r="T29" s="15">
        <v>1</v>
      </c>
      <c r="U29" s="29">
        <v>250</v>
      </c>
      <c r="V29" s="44">
        <f t="shared" si="4"/>
        <v>48.611111111111114</v>
      </c>
      <c r="W29" s="391"/>
      <c r="X29" s="48"/>
      <c r="Y29" s="283">
        <f t="shared" si="8"/>
        <v>860</v>
      </c>
      <c r="AA29" s="283">
        <f t="shared" si="9"/>
        <v>1750</v>
      </c>
    </row>
    <row r="30" spans="1:29" ht="31.5" outlineLevel="2">
      <c r="A30" s="24">
        <v>10</v>
      </c>
      <c r="B30" s="180" t="s">
        <v>159</v>
      </c>
      <c r="C30" s="355" t="s">
        <v>137</v>
      </c>
      <c r="D30" s="356"/>
      <c r="E30" s="255">
        <v>1</v>
      </c>
      <c r="F30" s="149">
        <f>F10</f>
        <v>36</v>
      </c>
      <c r="G30" s="256">
        <f t="shared" si="5"/>
        <v>2.7777777777777776E-2</v>
      </c>
      <c r="H30" s="15">
        <v>1</v>
      </c>
      <c r="I30" s="181">
        <v>1100</v>
      </c>
      <c r="J30" s="44">
        <f t="shared" si="6"/>
        <v>30.555555555555554</v>
      </c>
      <c r="K30" s="391"/>
      <c r="L30" s="106"/>
      <c r="M30" s="24">
        <v>10</v>
      </c>
      <c r="N30" s="192" t="s">
        <v>164</v>
      </c>
      <c r="O30" s="355" t="s">
        <v>137</v>
      </c>
      <c r="P30" s="356"/>
      <c r="Q30" s="257">
        <v>22</v>
      </c>
      <c r="R30" s="93">
        <f t="shared" ref="R30:R38" si="12">R29</f>
        <v>36</v>
      </c>
      <c r="S30" s="256">
        <f t="shared" ref="S30:S38" si="13">Q30/R30</f>
        <v>0.61111111111111116</v>
      </c>
      <c r="T30" s="15">
        <v>1</v>
      </c>
      <c r="U30" s="29">
        <v>55</v>
      </c>
      <c r="V30" s="44">
        <f t="shared" si="4"/>
        <v>33.611111111111114</v>
      </c>
      <c r="W30" s="391"/>
      <c r="X30" s="48"/>
      <c r="Y30" s="283">
        <f t="shared" si="8"/>
        <v>1100</v>
      </c>
      <c r="AA30" s="283">
        <f t="shared" si="9"/>
        <v>1210</v>
      </c>
    </row>
    <row r="31" spans="1:29" ht="18" customHeight="1" outlineLevel="2">
      <c r="A31" s="24">
        <v>11</v>
      </c>
      <c r="B31" s="178" t="s">
        <v>160</v>
      </c>
      <c r="C31" s="355" t="s">
        <v>137</v>
      </c>
      <c r="D31" s="356"/>
      <c r="E31" s="255">
        <v>1</v>
      </c>
      <c r="F31" s="149">
        <f>F10</f>
        <v>36</v>
      </c>
      <c r="G31" s="256">
        <f t="shared" si="5"/>
        <v>2.7777777777777776E-2</v>
      </c>
      <c r="H31" s="15">
        <v>1</v>
      </c>
      <c r="I31" s="181">
        <v>1380</v>
      </c>
      <c r="J31" s="44">
        <f t="shared" si="6"/>
        <v>38.333333333333329</v>
      </c>
      <c r="K31" s="391"/>
      <c r="L31" s="106"/>
      <c r="M31" s="24">
        <v>11</v>
      </c>
      <c r="N31" s="192" t="s">
        <v>167</v>
      </c>
      <c r="O31" s="355" t="s">
        <v>137</v>
      </c>
      <c r="P31" s="356"/>
      <c r="Q31" s="257">
        <v>22</v>
      </c>
      <c r="R31" s="93">
        <f t="shared" si="12"/>
        <v>36</v>
      </c>
      <c r="S31" s="256">
        <f t="shared" si="13"/>
        <v>0.61111111111111116</v>
      </c>
      <c r="T31" s="15">
        <v>1</v>
      </c>
      <c r="U31" s="29">
        <v>50</v>
      </c>
      <c r="V31" s="44">
        <f t="shared" si="4"/>
        <v>30.555555555555557</v>
      </c>
      <c r="W31" s="391"/>
      <c r="X31" s="48"/>
      <c r="Y31" s="283">
        <f t="shared" si="8"/>
        <v>1379.9999999999998</v>
      </c>
      <c r="AA31" s="283">
        <f t="shared" si="9"/>
        <v>1100</v>
      </c>
    </row>
    <row r="32" spans="1:29" ht="15.75" outlineLevel="2">
      <c r="A32" s="24"/>
      <c r="B32" s="16"/>
      <c r="C32" s="355"/>
      <c r="D32" s="356"/>
      <c r="E32" s="257"/>
      <c r="F32" s="93"/>
      <c r="G32" s="256"/>
      <c r="H32" s="15"/>
      <c r="I32" s="29"/>
      <c r="J32" s="44"/>
      <c r="K32" s="391"/>
      <c r="L32" s="106"/>
      <c r="M32" s="24">
        <v>12</v>
      </c>
      <c r="N32" s="192" t="s">
        <v>165</v>
      </c>
      <c r="O32" s="355" t="s">
        <v>137</v>
      </c>
      <c r="P32" s="356"/>
      <c r="Q32" s="257">
        <v>50</v>
      </c>
      <c r="R32" s="93">
        <f t="shared" si="12"/>
        <v>36</v>
      </c>
      <c r="S32" s="256">
        <f t="shared" si="13"/>
        <v>1.3888888888888888</v>
      </c>
      <c r="T32" s="15">
        <v>1</v>
      </c>
      <c r="U32" s="29">
        <v>30</v>
      </c>
      <c r="V32" s="44">
        <f t="shared" si="4"/>
        <v>41.666666666666664</v>
      </c>
      <c r="W32" s="391"/>
      <c r="X32" s="48"/>
      <c r="Y32" s="283">
        <f t="shared" si="8"/>
        <v>0</v>
      </c>
      <c r="AA32" s="283">
        <f t="shared" si="9"/>
        <v>1500</v>
      </c>
    </row>
    <row r="33" spans="1:27" ht="15.75" outlineLevel="2">
      <c r="A33" s="24"/>
      <c r="B33" s="16"/>
      <c r="C33" s="355"/>
      <c r="D33" s="356"/>
      <c r="E33" s="257"/>
      <c r="F33" s="93"/>
      <c r="G33" s="256"/>
      <c r="H33" s="15"/>
      <c r="I33" s="29"/>
      <c r="J33" s="44"/>
      <c r="K33" s="391"/>
      <c r="L33" s="106"/>
      <c r="M33" s="24">
        <v>13</v>
      </c>
      <c r="N33" s="192" t="s">
        <v>184</v>
      </c>
      <c r="O33" s="355" t="s">
        <v>137</v>
      </c>
      <c r="P33" s="356"/>
      <c r="Q33" s="257">
        <v>1</v>
      </c>
      <c r="R33" s="93">
        <f t="shared" si="12"/>
        <v>36</v>
      </c>
      <c r="S33" s="256">
        <f t="shared" si="13"/>
        <v>2.7777777777777776E-2</v>
      </c>
      <c r="T33" s="15">
        <v>1</v>
      </c>
      <c r="U33" s="29">
        <v>329</v>
      </c>
      <c r="V33" s="44">
        <f t="shared" si="4"/>
        <v>9.1388888888888875</v>
      </c>
      <c r="W33" s="391"/>
      <c r="X33" s="48"/>
      <c r="Y33" s="283">
        <f t="shared" si="8"/>
        <v>0</v>
      </c>
      <c r="AA33" s="283">
        <f t="shared" si="9"/>
        <v>328.99999999999994</v>
      </c>
    </row>
    <row r="34" spans="1:27" ht="15.75" outlineLevel="2">
      <c r="A34" s="117"/>
      <c r="B34" s="118"/>
      <c r="C34" s="355"/>
      <c r="D34" s="356"/>
      <c r="E34" s="258"/>
      <c r="F34" s="93"/>
      <c r="G34" s="256"/>
      <c r="H34" s="15"/>
      <c r="I34" s="121"/>
      <c r="J34" s="44"/>
      <c r="K34" s="391"/>
      <c r="L34" s="106"/>
      <c r="M34" s="117">
        <v>14</v>
      </c>
      <c r="N34" s="192" t="s">
        <v>166</v>
      </c>
      <c r="O34" s="355" t="s">
        <v>137</v>
      </c>
      <c r="P34" s="356"/>
      <c r="Q34" s="257">
        <v>37</v>
      </c>
      <c r="R34" s="93">
        <f t="shared" si="12"/>
        <v>36</v>
      </c>
      <c r="S34" s="256">
        <f t="shared" si="13"/>
        <v>1.0277777777777777</v>
      </c>
      <c r="T34" s="15">
        <v>1</v>
      </c>
      <c r="U34" s="29">
        <v>80</v>
      </c>
      <c r="V34" s="44">
        <f t="shared" si="4"/>
        <v>82.222222222222214</v>
      </c>
      <c r="W34" s="391"/>
      <c r="X34" s="48"/>
      <c r="Y34" s="283">
        <f t="shared" si="8"/>
        <v>0</v>
      </c>
      <c r="AA34" s="283">
        <f t="shared" si="9"/>
        <v>2959.9999999999995</v>
      </c>
    </row>
    <row r="35" spans="1:27" outlineLevel="2">
      <c r="A35" s="117"/>
      <c r="B35" s="16"/>
      <c r="C35" s="355"/>
      <c r="D35" s="356"/>
      <c r="E35" s="258"/>
      <c r="F35" s="93"/>
      <c r="G35" s="256"/>
      <c r="H35" s="15"/>
      <c r="I35" s="121"/>
      <c r="J35" s="44"/>
      <c r="K35" s="391"/>
      <c r="L35" s="106"/>
      <c r="M35" s="117">
        <v>15</v>
      </c>
      <c r="N35" s="16" t="s">
        <v>168</v>
      </c>
      <c r="O35" s="355" t="s">
        <v>137</v>
      </c>
      <c r="P35" s="356"/>
      <c r="Q35" s="257">
        <v>25</v>
      </c>
      <c r="R35" s="93">
        <f t="shared" si="12"/>
        <v>36</v>
      </c>
      <c r="S35" s="256">
        <f t="shared" si="13"/>
        <v>0.69444444444444442</v>
      </c>
      <c r="T35" s="15">
        <v>1</v>
      </c>
      <c r="U35" s="29">
        <v>98</v>
      </c>
      <c r="V35" s="44">
        <f t="shared" si="4"/>
        <v>68.055555555555557</v>
      </c>
      <c r="W35" s="391"/>
      <c r="X35" s="48"/>
      <c r="Y35" s="283">
        <f t="shared" si="8"/>
        <v>0</v>
      </c>
      <c r="AA35" s="283">
        <f t="shared" si="9"/>
        <v>2450</v>
      </c>
    </row>
    <row r="36" spans="1:27" ht="33.75" customHeight="1" outlineLevel="2">
      <c r="A36" s="117"/>
      <c r="B36" s="118"/>
      <c r="C36" s="355"/>
      <c r="D36" s="356"/>
      <c r="E36" s="258"/>
      <c r="F36" s="93"/>
      <c r="G36" s="256"/>
      <c r="H36" s="15"/>
      <c r="I36" s="121"/>
      <c r="J36" s="44"/>
      <c r="K36" s="391"/>
      <c r="L36" s="106"/>
      <c r="M36" s="117">
        <v>16</v>
      </c>
      <c r="N36" s="186" t="s">
        <v>147</v>
      </c>
      <c r="O36" s="357" t="s">
        <v>137</v>
      </c>
      <c r="P36" s="356"/>
      <c r="Q36" s="281">
        <v>50</v>
      </c>
      <c r="R36" s="262">
        <f t="shared" si="12"/>
        <v>36</v>
      </c>
      <c r="S36" s="263">
        <f t="shared" si="13"/>
        <v>1.3888888888888888</v>
      </c>
      <c r="T36" s="188">
        <v>1</v>
      </c>
      <c r="U36" s="189">
        <v>80</v>
      </c>
      <c r="V36" s="44">
        <f t="shared" si="4"/>
        <v>111.11111111111111</v>
      </c>
      <c r="W36" s="391"/>
      <c r="X36" s="48"/>
      <c r="Y36" s="283">
        <f t="shared" si="8"/>
        <v>0</v>
      </c>
      <c r="AA36" s="283">
        <f t="shared" si="9"/>
        <v>4000</v>
      </c>
    </row>
    <row r="37" spans="1:27" outlineLevel="2">
      <c r="A37" s="117"/>
      <c r="B37" s="16"/>
      <c r="C37" s="355"/>
      <c r="D37" s="356"/>
      <c r="E37" s="258"/>
      <c r="F37" s="93"/>
      <c r="G37" s="256"/>
      <c r="H37" s="15"/>
      <c r="I37" s="121"/>
      <c r="J37" s="44"/>
      <c r="K37" s="391"/>
      <c r="L37" s="106"/>
      <c r="M37" s="24">
        <v>17</v>
      </c>
      <c r="N37" s="186" t="s">
        <v>148</v>
      </c>
      <c r="O37" s="357" t="s">
        <v>137</v>
      </c>
      <c r="P37" s="356"/>
      <c r="Q37" s="261">
        <v>100</v>
      </c>
      <c r="R37" s="262">
        <f t="shared" si="12"/>
        <v>36</v>
      </c>
      <c r="S37" s="263">
        <f t="shared" si="13"/>
        <v>2.7777777777777777</v>
      </c>
      <c r="T37" s="188">
        <v>1</v>
      </c>
      <c r="U37" s="189">
        <v>17</v>
      </c>
      <c r="V37" s="44">
        <f t="shared" si="4"/>
        <v>47.222222222222221</v>
      </c>
      <c r="W37" s="391"/>
      <c r="X37" s="48"/>
      <c r="Y37" s="283">
        <f t="shared" si="8"/>
        <v>0</v>
      </c>
      <c r="AA37" s="283">
        <f t="shared" si="9"/>
        <v>1700</v>
      </c>
    </row>
    <row r="38" spans="1:27" outlineLevel="2">
      <c r="A38" s="117"/>
      <c r="B38" s="118"/>
      <c r="C38" s="355"/>
      <c r="D38" s="356"/>
      <c r="E38" s="258"/>
      <c r="F38" s="93"/>
      <c r="G38" s="256"/>
      <c r="H38" s="15"/>
      <c r="I38" s="121"/>
      <c r="J38" s="44"/>
      <c r="K38" s="391"/>
      <c r="L38" s="106"/>
      <c r="M38" s="117">
        <v>18</v>
      </c>
      <c r="N38" s="186" t="s">
        <v>149</v>
      </c>
      <c r="O38" s="357" t="s">
        <v>137</v>
      </c>
      <c r="P38" s="356"/>
      <c r="Q38" s="261">
        <v>100</v>
      </c>
      <c r="R38" s="262">
        <f t="shared" si="12"/>
        <v>36</v>
      </c>
      <c r="S38" s="263">
        <f t="shared" si="13"/>
        <v>2.7777777777777777</v>
      </c>
      <c r="T38" s="188">
        <v>1</v>
      </c>
      <c r="U38" s="189">
        <v>24</v>
      </c>
      <c r="V38" s="44">
        <f t="shared" si="4"/>
        <v>66.666666666666657</v>
      </c>
      <c r="W38" s="391"/>
      <c r="X38" s="48"/>
      <c r="Y38" s="283">
        <f t="shared" si="8"/>
        <v>0</v>
      </c>
      <c r="AA38" s="283">
        <f t="shared" si="9"/>
        <v>2399.9999999999995</v>
      </c>
    </row>
    <row r="39" spans="1:27" outlineLevel="2">
      <c r="A39" s="201"/>
      <c r="B39" s="186"/>
      <c r="C39" s="259"/>
      <c r="D39" s="260"/>
      <c r="E39" s="261"/>
      <c r="F39" s="262"/>
      <c r="G39" s="263"/>
      <c r="H39" s="188"/>
      <c r="I39" s="189"/>
      <c r="J39" s="190"/>
      <c r="K39" s="391"/>
      <c r="L39" s="106"/>
      <c r="M39" s="117">
        <v>19</v>
      </c>
      <c r="N39" s="16" t="s">
        <v>169</v>
      </c>
      <c r="O39" s="357" t="s">
        <v>137</v>
      </c>
      <c r="P39" s="356"/>
      <c r="Q39" s="257">
        <v>55</v>
      </c>
      <c r="R39" s="262">
        <f>R33</f>
        <v>36</v>
      </c>
      <c r="S39" s="263">
        <f t="shared" ref="S39:S45" si="14">Q39/R39</f>
        <v>1.5277777777777777</v>
      </c>
      <c r="T39" s="188">
        <v>1</v>
      </c>
      <c r="U39" s="29">
        <v>107</v>
      </c>
      <c r="V39" s="44">
        <f t="shared" si="4"/>
        <v>163.4722222222222</v>
      </c>
      <c r="W39" s="391"/>
      <c r="X39" s="48"/>
      <c r="Y39" s="283">
        <f t="shared" si="8"/>
        <v>0</v>
      </c>
      <c r="AA39" s="283">
        <f t="shared" si="9"/>
        <v>5884.9999999999991</v>
      </c>
    </row>
    <row r="40" spans="1:27" ht="30" outlineLevel="2">
      <c r="A40" s="201"/>
      <c r="B40" s="186"/>
      <c r="C40" s="259"/>
      <c r="D40" s="260"/>
      <c r="E40" s="261"/>
      <c r="F40" s="262"/>
      <c r="G40" s="263"/>
      <c r="H40" s="188"/>
      <c r="I40" s="189"/>
      <c r="J40" s="190"/>
      <c r="K40" s="391"/>
      <c r="L40" s="106"/>
      <c r="M40" s="117">
        <v>20</v>
      </c>
      <c r="N40" s="16" t="s">
        <v>185</v>
      </c>
      <c r="O40" s="357" t="s">
        <v>137</v>
      </c>
      <c r="P40" s="356"/>
      <c r="Q40" s="280">
        <v>12</v>
      </c>
      <c r="R40" s="262">
        <v>36</v>
      </c>
      <c r="S40" s="263">
        <f t="shared" si="14"/>
        <v>0.33333333333333331</v>
      </c>
      <c r="T40" s="188">
        <v>1</v>
      </c>
      <c r="U40" s="29">
        <v>120</v>
      </c>
      <c r="V40" s="44">
        <f t="shared" si="4"/>
        <v>40</v>
      </c>
      <c r="W40" s="391"/>
      <c r="X40" s="48"/>
      <c r="Y40" s="283">
        <f t="shared" si="8"/>
        <v>0</v>
      </c>
      <c r="AA40" s="283">
        <f t="shared" si="9"/>
        <v>1440</v>
      </c>
    </row>
    <row r="41" spans="1:27" outlineLevel="2">
      <c r="A41" s="201"/>
      <c r="B41" s="186"/>
      <c r="C41" s="259"/>
      <c r="D41" s="260"/>
      <c r="E41" s="261"/>
      <c r="F41" s="262"/>
      <c r="G41" s="263"/>
      <c r="H41" s="188"/>
      <c r="I41" s="189"/>
      <c r="J41" s="190"/>
      <c r="K41" s="391"/>
      <c r="L41" s="106"/>
      <c r="M41" s="24">
        <v>21</v>
      </c>
      <c r="N41" s="16" t="s">
        <v>186</v>
      </c>
      <c r="O41" s="357" t="s">
        <v>137</v>
      </c>
      <c r="P41" s="356"/>
      <c r="Q41" s="257">
        <v>12</v>
      </c>
      <c r="R41" s="262">
        <v>36</v>
      </c>
      <c r="S41" s="263">
        <f t="shared" si="14"/>
        <v>0.33333333333333331</v>
      </c>
      <c r="T41" s="188">
        <v>1</v>
      </c>
      <c r="U41" s="29">
        <v>82</v>
      </c>
      <c r="V41" s="44">
        <f t="shared" si="4"/>
        <v>27.333333333333332</v>
      </c>
      <c r="W41" s="391"/>
      <c r="X41" s="48"/>
      <c r="Y41" s="283">
        <f t="shared" si="8"/>
        <v>0</v>
      </c>
      <c r="AA41" s="283">
        <f t="shared" si="9"/>
        <v>984</v>
      </c>
    </row>
    <row r="42" spans="1:27" outlineLevel="2">
      <c r="A42" s="201"/>
      <c r="B42" s="186"/>
      <c r="C42" s="259"/>
      <c r="D42" s="260"/>
      <c r="E42" s="261"/>
      <c r="F42" s="262"/>
      <c r="G42" s="263"/>
      <c r="H42" s="188"/>
      <c r="I42" s="189"/>
      <c r="J42" s="190"/>
      <c r="K42" s="391"/>
      <c r="L42" s="106"/>
      <c r="M42" s="201"/>
      <c r="N42" s="186"/>
      <c r="O42" s="357" t="s">
        <v>137</v>
      </c>
      <c r="P42" s="356"/>
      <c r="Q42" s="261"/>
      <c r="R42" s="262"/>
      <c r="S42" s="263" t="e">
        <f t="shared" si="14"/>
        <v>#DIV/0!</v>
      </c>
      <c r="T42" s="188">
        <v>1</v>
      </c>
      <c r="U42" s="189"/>
      <c r="V42" s="44">
        <f t="shared" si="4"/>
        <v>0</v>
      </c>
      <c r="W42" s="391"/>
      <c r="X42" s="48"/>
      <c r="Y42" s="283">
        <f t="shared" si="8"/>
        <v>0</v>
      </c>
      <c r="AA42" s="283">
        <f t="shared" si="9"/>
        <v>0</v>
      </c>
    </row>
    <row r="43" spans="1:27" outlineLevel="2">
      <c r="A43" s="201"/>
      <c r="B43" s="186"/>
      <c r="C43" s="259"/>
      <c r="D43" s="260"/>
      <c r="E43" s="261"/>
      <c r="F43" s="262"/>
      <c r="G43" s="263"/>
      <c r="H43" s="188"/>
      <c r="I43" s="189"/>
      <c r="J43" s="190"/>
      <c r="K43" s="391"/>
      <c r="L43" s="106"/>
      <c r="M43" s="201"/>
      <c r="N43" s="186"/>
      <c r="O43" s="357" t="s">
        <v>143</v>
      </c>
      <c r="P43" s="356"/>
      <c r="Q43" s="261"/>
      <c r="R43" s="262"/>
      <c r="S43" s="263" t="e">
        <f t="shared" si="14"/>
        <v>#DIV/0!</v>
      </c>
      <c r="T43" s="188">
        <v>1</v>
      </c>
      <c r="U43" s="189"/>
      <c r="V43" s="44">
        <f t="shared" si="4"/>
        <v>0</v>
      </c>
      <c r="W43" s="391"/>
      <c r="X43" s="48"/>
      <c r="Y43" s="283">
        <f t="shared" si="8"/>
        <v>0</v>
      </c>
      <c r="AA43" s="283">
        <f t="shared" si="9"/>
        <v>0</v>
      </c>
    </row>
    <row r="44" spans="1:27" outlineLevel="2">
      <c r="A44" s="117"/>
      <c r="B44" s="16"/>
      <c r="C44" s="355"/>
      <c r="D44" s="356"/>
      <c r="E44" s="258"/>
      <c r="F44" s="93"/>
      <c r="G44" s="256"/>
      <c r="H44" s="15"/>
      <c r="I44" s="121"/>
      <c r="J44" s="44"/>
      <c r="K44" s="391"/>
      <c r="L44" s="106"/>
      <c r="M44" s="117"/>
      <c r="N44" s="186"/>
      <c r="O44" s="357" t="s">
        <v>137</v>
      </c>
      <c r="P44" s="356"/>
      <c r="Q44" s="261"/>
      <c r="R44" s="262"/>
      <c r="S44" s="263" t="e">
        <f t="shared" si="14"/>
        <v>#DIV/0!</v>
      </c>
      <c r="T44" s="188">
        <v>1</v>
      </c>
      <c r="U44" s="189"/>
      <c r="V44" s="44">
        <f t="shared" si="4"/>
        <v>0</v>
      </c>
      <c r="W44" s="391"/>
      <c r="X44" s="48"/>
      <c r="Y44" s="283">
        <f t="shared" si="8"/>
        <v>0</v>
      </c>
      <c r="AA44" s="283">
        <f t="shared" ref="AA44:AA49" si="15">V44*R44</f>
        <v>0</v>
      </c>
    </row>
    <row r="45" spans="1:27" outlineLevel="2">
      <c r="A45" s="117"/>
      <c r="B45" s="118"/>
      <c r="C45" s="355"/>
      <c r="D45" s="356"/>
      <c r="E45" s="258"/>
      <c r="F45" s="93"/>
      <c r="G45" s="256"/>
      <c r="H45" s="15"/>
      <c r="I45" s="121"/>
      <c r="J45" s="44"/>
      <c r="K45" s="391"/>
      <c r="L45" s="106"/>
      <c r="M45" s="117"/>
      <c r="N45" s="186"/>
      <c r="O45" s="357" t="s">
        <v>137</v>
      </c>
      <c r="P45" s="356"/>
      <c r="Q45" s="261"/>
      <c r="R45" s="262"/>
      <c r="S45" s="263" t="e">
        <f t="shared" si="14"/>
        <v>#DIV/0!</v>
      </c>
      <c r="T45" s="188">
        <v>1</v>
      </c>
      <c r="U45" s="189"/>
      <c r="V45" s="44">
        <f t="shared" si="4"/>
        <v>0</v>
      </c>
      <c r="W45" s="391"/>
      <c r="X45" s="48"/>
      <c r="Y45" s="283">
        <f t="shared" si="8"/>
        <v>0</v>
      </c>
      <c r="AA45" s="283">
        <f t="shared" si="15"/>
        <v>0</v>
      </c>
    </row>
    <row r="46" spans="1:27" outlineLevel="2">
      <c r="A46" s="201"/>
      <c r="B46" s="186"/>
      <c r="C46" s="259"/>
      <c r="D46" s="260"/>
      <c r="E46" s="261"/>
      <c r="F46" s="262"/>
      <c r="G46" s="263"/>
      <c r="H46" s="188"/>
      <c r="I46" s="189"/>
      <c r="J46" s="190"/>
      <c r="K46" s="391"/>
      <c r="L46" s="106"/>
      <c r="M46" s="201"/>
      <c r="N46" s="186"/>
      <c r="O46" s="357" t="s">
        <v>137</v>
      </c>
      <c r="P46" s="356"/>
      <c r="Q46" s="261"/>
      <c r="R46" s="262"/>
      <c r="S46" s="263" t="e">
        <f>Q46/R46</f>
        <v>#DIV/0!</v>
      </c>
      <c r="T46" s="188">
        <v>1</v>
      </c>
      <c r="U46" s="189"/>
      <c r="V46" s="44">
        <f t="shared" si="4"/>
        <v>0</v>
      </c>
      <c r="W46" s="391"/>
      <c r="X46" s="48"/>
      <c r="Y46" s="283">
        <f t="shared" si="8"/>
        <v>0</v>
      </c>
      <c r="AA46" s="283">
        <f t="shared" si="15"/>
        <v>0</v>
      </c>
    </row>
    <row r="47" spans="1:27" outlineLevel="2">
      <c r="A47" s="201"/>
      <c r="B47" s="186"/>
      <c r="C47" s="259"/>
      <c r="D47" s="260"/>
      <c r="E47" s="261"/>
      <c r="F47" s="262"/>
      <c r="G47" s="263"/>
      <c r="H47" s="188"/>
      <c r="I47" s="189"/>
      <c r="J47" s="190"/>
      <c r="K47" s="391"/>
      <c r="L47" s="106"/>
      <c r="M47" s="201"/>
      <c r="N47" s="186"/>
      <c r="O47" s="357" t="s">
        <v>137</v>
      </c>
      <c r="P47" s="356"/>
      <c r="Q47" s="261"/>
      <c r="R47" s="262"/>
      <c r="S47" s="263" t="e">
        <f t="shared" ref="S47:S48" si="16">Q47/R47</f>
        <v>#DIV/0!</v>
      </c>
      <c r="T47" s="188">
        <v>1</v>
      </c>
      <c r="U47" s="189"/>
      <c r="V47" s="44">
        <f t="shared" si="4"/>
        <v>0</v>
      </c>
      <c r="W47" s="391"/>
      <c r="X47" s="48"/>
      <c r="Y47" s="283">
        <f t="shared" si="8"/>
        <v>0</v>
      </c>
      <c r="AA47" s="283">
        <f t="shared" si="15"/>
        <v>0</v>
      </c>
    </row>
    <row r="48" spans="1:27" outlineLevel="2">
      <c r="A48" s="201"/>
      <c r="B48" s="186"/>
      <c r="C48" s="259"/>
      <c r="D48" s="260"/>
      <c r="E48" s="261"/>
      <c r="F48" s="262"/>
      <c r="G48" s="263"/>
      <c r="H48" s="188"/>
      <c r="I48" s="189"/>
      <c r="J48" s="190"/>
      <c r="K48" s="391"/>
      <c r="L48" s="106"/>
      <c r="M48" s="201"/>
      <c r="N48" s="186"/>
      <c r="O48" s="357" t="s">
        <v>137</v>
      </c>
      <c r="P48" s="356"/>
      <c r="Q48" s="261"/>
      <c r="R48" s="262"/>
      <c r="S48" s="263" t="e">
        <f t="shared" si="16"/>
        <v>#DIV/0!</v>
      </c>
      <c r="T48" s="188">
        <v>1</v>
      </c>
      <c r="U48" s="189"/>
      <c r="V48" s="190">
        <f t="shared" ref="V48" si="17">IFERROR(S48*U48/T48,0)</f>
        <v>0</v>
      </c>
      <c r="W48" s="391"/>
      <c r="X48" s="48"/>
      <c r="Y48" s="283">
        <f t="shared" si="8"/>
        <v>0</v>
      </c>
      <c r="AA48" s="283">
        <f t="shared" si="15"/>
        <v>0</v>
      </c>
    </row>
    <row r="49" spans="1:30" outlineLevel="2">
      <c r="A49" s="201"/>
      <c r="B49" s="186"/>
      <c r="C49" s="259"/>
      <c r="D49" s="260"/>
      <c r="E49" s="261"/>
      <c r="F49" s="262"/>
      <c r="G49" s="263"/>
      <c r="H49" s="188"/>
      <c r="I49" s="189"/>
      <c r="J49" s="190"/>
      <c r="K49" s="391"/>
      <c r="L49" s="106"/>
      <c r="M49" s="201"/>
      <c r="N49" s="186"/>
      <c r="O49" s="259"/>
      <c r="P49" s="260"/>
      <c r="Q49" s="261"/>
      <c r="R49" s="262"/>
      <c r="S49" s="263"/>
      <c r="T49" s="188"/>
      <c r="U49" s="189"/>
      <c r="V49" s="190"/>
      <c r="W49" s="391"/>
      <c r="X49" s="48"/>
      <c r="Y49" s="283">
        <f t="shared" si="8"/>
        <v>0</v>
      </c>
      <c r="AA49" s="283">
        <f t="shared" si="15"/>
        <v>0</v>
      </c>
      <c r="AD49" s="50"/>
    </row>
    <row r="50" spans="1:30" ht="15.75" outlineLevel="2" thickBot="1">
      <c r="A50" s="24"/>
      <c r="B50" s="16"/>
      <c r="C50" s="355"/>
      <c r="D50" s="356"/>
      <c r="E50" s="257"/>
      <c r="F50" s="93"/>
      <c r="G50" s="256"/>
      <c r="H50" s="15"/>
      <c r="I50" s="121"/>
      <c r="J50" s="44"/>
      <c r="K50" s="391"/>
      <c r="L50" s="106"/>
      <c r="M50" s="24"/>
      <c r="N50" s="16"/>
      <c r="O50" s="357"/>
      <c r="P50" s="356"/>
      <c r="Q50" s="257"/>
      <c r="R50" s="262"/>
      <c r="S50" s="263"/>
      <c r="T50" s="188"/>
      <c r="U50" s="29"/>
      <c r="V50" s="190"/>
      <c r="W50" s="391"/>
      <c r="X50" s="48"/>
      <c r="Y50" s="283">
        <f t="shared" si="8"/>
        <v>0</v>
      </c>
      <c r="Z50" s="222" t="s">
        <v>192</v>
      </c>
      <c r="AA50" s="13">
        <f t="shared" ref="AA50:AA55" si="18">V50*R50</f>
        <v>0</v>
      </c>
      <c r="AD50" s="50"/>
    </row>
    <row r="51" spans="1:30" ht="15.75" hidden="1" outlineLevel="2" thickBot="1">
      <c r="A51" s="24"/>
      <c r="B51" s="16"/>
      <c r="C51" s="364"/>
      <c r="D51" s="365"/>
      <c r="E51" s="34"/>
      <c r="F51" s="7"/>
      <c r="G51" s="56"/>
      <c r="H51" s="15"/>
      <c r="I51" s="29"/>
      <c r="J51" s="44"/>
      <c r="K51" s="391"/>
      <c r="L51" s="106"/>
      <c r="M51" s="24">
        <v>22</v>
      </c>
      <c r="N51" s="184"/>
      <c r="O51" s="364"/>
      <c r="P51" s="365"/>
      <c r="Q51" s="34"/>
      <c r="R51" s="7"/>
      <c r="S51" s="56"/>
      <c r="T51" s="15"/>
      <c r="U51" s="29"/>
      <c r="V51" s="44"/>
      <c r="W51" s="391"/>
      <c r="X51" s="48"/>
      <c r="Y51" s="13">
        <f t="shared" ref="Y51:Y55" si="19">J51*F51</f>
        <v>0</v>
      </c>
      <c r="AA51" s="13">
        <f t="shared" si="18"/>
        <v>0</v>
      </c>
      <c r="AD51" s="50"/>
    </row>
    <row r="52" spans="1:30" ht="15.75" hidden="1" outlineLevel="2" thickBot="1">
      <c r="A52" s="24"/>
      <c r="B52" s="16"/>
      <c r="C52" s="364"/>
      <c r="D52" s="365"/>
      <c r="E52" s="34"/>
      <c r="F52" s="7"/>
      <c r="G52" s="56"/>
      <c r="H52" s="15"/>
      <c r="I52" s="29"/>
      <c r="J52" s="44"/>
      <c r="K52" s="391"/>
      <c r="L52" s="106"/>
      <c r="M52" s="24">
        <v>23</v>
      </c>
      <c r="N52" s="184"/>
      <c r="O52" s="364"/>
      <c r="P52" s="365"/>
      <c r="Q52" s="34"/>
      <c r="R52" s="7"/>
      <c r="S52" s="56"/>
      <c r="T52" s="15"/>
      <c r="U52" s="29"/>
      <c r="V52" s="44"/>
      <c r="W52" s="391"/>
      <c r="X52" s="48"/>
      <c r="Y52" s="13">
        <f t="shared" si="19"/>
        <v>0</v>
      </c>
      <c r="AA52" s="13">
        <f t="shared" si="18"/>
        <v>0</v>
      </c>
      <c r="AD52" s="50"/>
    </row>
    <row r="53" spans="1:30" ht="15.75" hidden="1" outlineLevel="2" thickBot="1">
      <c r="A53" s="24"/>
      <c r="B53" s="16"/>
      <c r="C53" s="364"/>
      <c r="D53" s="365"/>
      <c r="E53" s="34"/>
      <c r="F53" s="7"/>
      <c r="G53" s="56"/>
      <c r="H53" s="15"/>
      <c r="I53" s="29"/>
      <c r="J53" s="44"/>
      <c r="K53" s="391"/>
      <c r="L53" s="106"/>
      <c r="M53" s="24">
        <v>24</v>
      </c>
      <c r="N53" s="184"/>
      <c r="O53" s="364"/>
      <c r="P53" s="365"/>
      <c r="Q53" s="34"/>
      <c r="R53" s="7"/>
      <c r="S53" s="56"/>
      <c r="T53" s="15"/>
      <c r="U53" s="29"/>
      <c r="V53" s="44"/>
      <c r="W53" s="391"/>
      <c r="X53" s="48"/>
      <c r="Y53" s="13">
        <f t="shared" si="19"/>
        <v>0</v>
      </c>
      <c r="AA53" s="13">
        <f t="shared" si="18"/>
        <v>0</v>
      </c>
      <c r="AD53" s="50"/>
    </row>
    <row r="54" spans="1:30" ht="15.75" hidden="1" outlineLevel="2" thickBot="1">
      <c r="A54" s="24"/>
      <c r="B54" s="16"/>
      <c r="C54" s="364"/>
      <c r="D54" s="365"/>
      <c r="E54" s="34"/>
      <c r="F54" s="7"/>
      <c r="G54" s="56"/>
      <c r="H54" s="15"/>
      <c r="I54" s="29"/>
      <c r="J54" s="44"/>
      <c r="K54" s="391"/>
      <c r="L54" s="106"/>
      <c r="M54" s="24"/>
      <c r="N54" s="16"/>
      <c r="O54" s="364"/>
      <c r="P54" s="365"/>
      <c r="Q54" s="34"/>
      <c r="R54" s="7"/>
      <c r="S54" s="56"/>
      <c r="T54" s="15"/>
      <c r="U54" s="29"/>
      <c r="V54" s="44"/>
      <c r="W54" s="391"/>
      <c r="X54" s="48"/>
      <c r="Y54" s="13">
        <f t="shared" si="19"/>
        <v>0</v>
      </c>
      <c r="AA54" s="13">
        <f t="shared" si="18"/>
        <v>0</v>
      </c>
      <c r="AD54" s="50"/>
    </row>
    <row r="55" spans="1:30" ht="15.75" hidden="1" outlineLevel="2" thickBot="1">
      <c r="A55" s="117"/>
      <c r="B55" s="118"/>
      <c r="C55" s="364"/>
      <c r="D55" s="365"/>
      <c r="E55" s="119"/>
      <c r="F55" s="7"/>
      <c r="G55" s="56"/>
      <c r="H55" s="15"/>
      <c r="I55" s="121"/>
      <c r="J55" s="44"/>
      <c r="K55" s="391"/>
      <c r="L55" s="106"/>
      <c r="M55" s="117"/>
      <c r="N55" s="118"/>
      <c r="O55" s="364"/>
      <c r="P55" s="365"/>
      <c r="Q55" s="119"/>
      <c r="R55" s="7"/>
      <c r="S55" s="56"/>
      <c r="T55" s="15"/>
      <c r="U55" s="29"/>
      <c r="V55" s="44"/>
      <c r="W55" s="391"/>
      <c r="X55" s="48"/>
      <c r="Y55" s="13">
        <f t="shared" si="19"/>
        <v>0</v>
      </c>
      <c r="AA55" s="13">
        <f t="shared" si="18"/>
        <v>0</v>
      </c>
      <c r="AD55" s="50"/>
    </row>
    <row r="56" spans="1:30" ht="15" customHeight="1" outlineLevel="2" thickBot="1">
      <c r="A56" s="381" t="s">
        <v>42</v>
      </c>
      <c r="B56" s="382"/>
      <c r="C56" s="382"/>
      <c r="D56" s="382"/>
      <c r="E56" s="382"/>
      <c r="F56" s="382"/>
      <c r="G56" s="382"/>
      <c r="H56" s="382"/>
      <c r="I56" s="383"/>
      <c r="J56" s="31">
        <f>J21+J22+J23+J24+J25+J26+J27+J28+J29+J30+J31</f>
        <v>278.0333333333333</v>
      </c>
      <c r="K56" s="392"/>
      <c r="L56" s="107"/>
      <c r="M56" s="381" t="s">
        <v>42</v>
      </c>
      <c r="N56" s="382"/>
      <c r="O56" s="382"/>
      <c r="P56" s="382"/>
      <c r="Q56" s="382"/>
      <c r="R56" s="382"/>
      <c r="S56" s="382"/>
      <c r="T56" s="382"/>
      <c r="U56" s="383"/>
      <c r="V56" s="31">
        <f>V48+V47+V46+V45+V44+V43+V42+V41+V40+V39+V38+V37+V36+V34+V35+V33+V32+V31+V30+V29+V28+V27+V26+V25+V24+V23+V22+V21</f>
        <v>1388.8888888888889</v>
      </c>
      <c r="W56" s="392"/>
      <c r="X56" s="48">
        <f>J56*F31</f>
        <v>10009.199999999999</v>
      </c>
      <c r="Y56" s="150">
        <f>SUM(Y21:Y49)</f>
        <v>10009.200000000001</v>
      </c>
      <c r="Z56" s="231">
        <f>Y56+AA56</f>
        <v>60009.2</v>
      </c>
      <c r="AA56" s="214">
        <f>SUM(AA21:AA55)</f>
        <v>50000</v>
      </c>
      <c r="AC56" s="50"/>
      <c r="AD56" s="213"/>
    </row>
    <row r="57" spans="1:30" s="133" customFormat="1" ht="15.75" outlineLevel="2" thickBot="1">
      <c r="A57" s="154"/>
      <c r="B57" s="155"/>
      <c r="C57" s="155"/>
      <c r="D57" s="155"/>
      <c r="E57" s="155"/>
      <c r="F57" s="155"/>
      <c r="G57" s="155"/>
      <c r="H57" s="155"/>
      <c r="I57" s="156"/>
      <c r="J57" s="157"/>
      <c r="K57" s="158"/>
      <c r="L57" s="159"/>
      <c r="M57" s="154"/>
      <c r="N57" s="155"/>
      <c r="O57" s="155"/>
      <c r="P57" s="155"/>
      <c r="Q57" s="155"/>
      <c r="R57" s="155"/>
      <c r="S57" s="155"/>
      <c r="T57" s="155"/>
      <c r="U57" s="156"/>
      <c r="V57" s="157"/>
      <c r="W57" s="158"/>
      <c r="X57" s="160">
        <f>V56*R26</f>
        <v>50000</v>
      </c>
      <c r="Y57" s="161">
        <v>10009.200000000001</v>
      </c>
      <c r="Z57" s="161">
        <f>Y57+AA57</f>
        <v>60009.2</v>
      </c>
      <c r="AA57" s="161">
        <v>50000</v>
      </c>
      <c r="AB57" s="133">
        <f>AA57-AA56</f>
        <v>0</v>
      </c>
      <c r="AC57" s="76"/>
      <c r="AD57" s="76"/>
    </row>
    <row r="58" spans="1:30" s="33" customFormat="1" ht="68.25" customHeight="1">
      <c r="A58" s="32" t="s">
        <v>1</v>
      </c>
      <c r="B58" s="32" t="s">
        <v>3</v>
      </c>
      <c r="C58" s="358"/>
      <c r="D58" s="359"/>
      <c r="E58" s="32" t="s">
        <v>57</v>
      </c>
      <c r="F58" s="32" t="s">
        <v>2</v>
      </c>
      <c r="G58" s="28" t="s">
        <v>53</v>
      </c>
      <c r="H58" s="28" t="s">
        <v>55</v>
      </c>
      <c r="I58" s="28" t="s">
        <v>70</v>
      </c>
      <c r="J58" s="28" t="s">
        <v>5</v>
      </c>
      <c r="K58" s="28" t="s">
        <v>0</v>
      </c>
      <c r="L58" s="100"/>
      <c r="M58" s="32" t="s">
        <v>1</v>
      </c>
      <c r="N58" s="32" t="s">
        <v>3</v>
      </c>
      <c r="O58" s="358"/>
      <c r="P58" s="359"/>
      <c r="Q58" s="32" t="s">
        <v>57</v>
      </c>
      <c r="R58" s="32" t="s">
        <v>2</v>
      </c>
      <c r="S58" s="28" t="s">
        <v>53</v>
      </c>
      <c r="T58" s="28" t="s">
        <v>55</v>
      </c>
      <c r="U58" s="28" t="s">
        <v>70</v>
      </c>
      <c r="V58" s="28" t="s">
        <v>5</v>
      </c>
      <c r="W58" s="28" t="s">
        <v>0</v>
      </c>
      <c r="X58" s="45"/>
      <c r="AC58" s="212"/>
    </row>
    <row r="59" spans="1:30">
      <c r="A59" s="28">
        <v>1</v>
      </c>
      <c r="B59" s="28">
        <v>2</v>
      </c>
      <c r="C59" s="360"/>
      <c r="D59" s="361"/>
      <c r="E59" s="28">
        <v>3</v>
      </c>
      <c r="F59" s="28">
        <v>4</v>
      </c>
      <c r="G59" s="28" t="s">
        <v>72</v>
      </c>
      <c r="H59" s="28">
        <v>6</v>
      </c>
      <c r="I59" s="28">
        <v>7</v>
      </c>
      <c r="J59" s="28" t="s">
        <v>54</v>
      </c>
      <c r="K59" s="28">
        <v>9</v>
      </c>
      <c r="L59" s="100"/>
      <c r="M59" s="28">
        <v>1</v>
      </c>
      <c r="N59" s="28">
        <v>2</v>
      </c>
      <c r="O59" s="360"/>
      <c r="P59" s="361"/>
      <c r="Q59" s="28">
        <v>3</v>
      </c>
      <c r="R59" s="28">
        <v>4</v>
      </c>
      <c r="S59" s="28" t="s">
        <v>72</v>
      </c>
      <c r="T59" s="28">
        <v>6</v>
      </c>
      <c r="U59" s="28">
        <v>7</v>
      </c>
      <c r="V59" s="28" t="s">
        <v>54</v>
      </c>
      <c r="W59" s="28">
        <v>9</v>
      </c>
      <c r="X59" s="45"/>
    </row>
    <row r="60" spans="1:30">
      <c r="A60" s="384" t="s">
        <v>8</v>
      </c>
      <c r="B60" s="362"/>
      <c r="C60" s="362"/>
      <c r="D60" s="362"/>
      <c r="E60" s="362"/>
      <c r="F60" s="362"/>
      <c r="G60" s="362"/>
      <c r="H60" s="362"/>
      <c r="I60" s="362"/>
      <c r="J60" s="362"/>
      <c r="K60" s="363"/>
      <c r="L60" s="101"/>
      <c r="M60" s="384" t="s">
        <v>8</v>
      </c>
      <c r="N60" s="362"/>
      <c r="O60" s="362"/>
      <c r="P60" s="362"/>
      <c r="Q60" s="362"/>
      <c r="R60" s="362"/>
      <c r="S60" s="362"/>
      <c r="T60" s="362"/>
      <c r="U60" s="362"/>
      <c r="V60" s="362"/>
      <c r="W60" s="363"/>
      <c r="X60" s="46"/>
    </row>
    <row r="61" spans="1:30" outlineLevel="2">
      <c r="A61" s="24">
        <v>1</v>
      </c>
      <c r="B61" s="86" t="s">
        <v>84</v>
      </c>
      <c r="C61" s="378" t="s">
        <v>117</v>
      </c>
      <c r="D61" s="379"/>
      <c r="E61" s="89">
        <v>5</v>
      </c>
      <c r="F61" s="93">
        <f>F10</f>
        <v>36</v>
      </c>
      <c r="G61" s="264">
        <f t="shared" ref="G61:G64" si="20">E61/F61</f>
        <v>0.1388888888888889</v>
      </c>
      <c r="H61" s="15">
        <v>1</v>
      </c>
      <c r="I61" s="29">
        <v>3000</v>
      </c>
      <c r="J61" s="30">
        <f t="shared" ref="J61:J73" si="21">IFERROR(G61*I61/H61,0)</f>
        <v>416.66666666666669</v>
      </c>
      <c r="K61" s="340" t="s">
        <v>56</v>
      </c>
      <c r="L61" s="108"/>
      <c r="M61" s="24"/>
      <c r="N61" s="86"/>
      <c r="O61" s="378"/>
      <c r="P61" s="379"/>
      <c r="Q61" s="1"/>
      <c r="R61" s="7"/>
      <c r="S61" s="264"/>
      <c r="T61" s="15"/>
      <c r="U61" s="29"/>
      <c r="V61" s="30"/>
      <c r="W61" s="349" t="s">
        <v>56</v>
      </c>
      <c r="X61" s="49"/>
      <c r="Y61" s="295">
        <f>J61*F61</f>
        <v>15000</v>
      </c>
      <c r="Z61" s="238">
        <v>226</v>
      </c>
    </row>
    <row r="62" spans="1:30" ht="30" outlineLevel="2">
      <c r="A62" s="24">
        <v>2</v>
      </c>
      <c r="B62" s="87" t="s">
        <v>85</v>
      </c>
      <c r="C62" s="378" t="s">
        <v>117</v>
      </c>
      <c r="D62" s="379"/>
      <c r="E62" s="89">
        <v>3</v>
      </c>
      <c r="F62" s="93">
        <f>F11</f>
        <v>36</v>
      </c>
      <c r="G62" s="264">
        <f>E62/F62</f>
        <v>8.3333333333333329E-2</v>
      </c>
      <c r="H62" s="15">
        <v>1</v>
      </c>
      <c r="I62" s="29">
        <v>9166.6666700000005</v>
      </c>
      <c r="J62" s="30">
        <f>IFERROR(G62*I62/H62,0)</f>
        <v>763.88888916666667</v>
      </c>
      <c r="K62" s="341"/>
      <c r="L62" s="108"/>
      <c r="M62" s="24"/>
      <c r="N62" s="87"/>
      <c r="O62" s="378"/>
      <c r="P62" s="379"/>
      <c r="Q62" s="1"/>
      <c r="R62" s="7"/>
      <c r="S62" s="264"/>
      <c r="T62" s="15"/>
      <c r="U62" s="29"/>
      <c r="V62" s="30"/>
      <c r="W62" s="350"/>
      <c r="X62" s="49"/>
      <c r="Y62" s="295">
        <f t="shared" ref="Y62:Y73" si="22">J62*F62</f>
        <v>27500.00001</v>
      </c>
      <c r="Z62" s="238">
        <v>212</v>
      </c>
    </row>
    <row r="63" spans="1:30" ht="48" customHeight="1" outlineLevel="2">
      <c r="A63" s="24">
        <v>3</v>
      </c>
      <c r="B63" s="86" t="s">
        <v>115</v>
      </c>
      <c r="C63" s="378" t="s">
        <v>49</v>
      </c>
      <c r="D63" s="379"/>
      <c r="E63" s="89">
        <v>1</v>
      </c>
      <c r="F63" s="93">
        <v>36</v>
      </c>
      <c r="G63" s="264">
        <f t="shared" si="20"/>
        <v>2.7777777777777776E-2</v>
      </c>
      <c r="H63" s="15">
        <v>1</v>
      </c>
      <c r="I63" s="29">
        <v>4500</v>
      </c>
      <c r="J63" s="30">
        <f t="shared" si="21"/>
        <v>125</v>
      </c>
      <c r="K63" s="342"/>
      <c r="L63" s="108"/>
      <c r="M63" s="24"/>
      <c r="N63" s="86"/>
      <c r="O63" s="378"/>
      <c r="P63" s="379"/>
      <c r="Q63" s="1"/>
      <c r="R63" s="7"/>
      <c r="S63" s="264"/>
      <c r="T63" s="15"/>
      <c r="U63" s="29"/>
      <c r="V63" s="30"/>
      <c r="W63" s="351"/>
      <c r="X63" s="49"/>
      <c r="Y63" s="295">
        <f>J63*F63</f>
        <v>4500</v>
      </c>
      <c r="Z63" s="238">
        <v>226</v>
      </c>
    </row>
    <row r="64" spans="1:30" hidden="1" outlineLevel="2">
      <c r="A64" s="24">
        <v>8</v>
      </c>
      <c r="B64" s="58"/>
      <c r="C64" s="61"/>
      <c r="D64" s="14"/>
      <c r="E64" s="1">
        <v>0.4</v>
      </c>
      <c r="F64" s="7">
        <f>F10</f>
        <v>36</v>
      </c>
      <c r="G64" s="14">
        <f t="shared" si="20"/>
        <v>1.1111111111111112E-2</v>
      </c>
      <c r="H64" s="15">
        <v>1</v>
      </c>
      <c r="I64" s="29">
        <v>7000</v>
      </c>
      <c r="J64" s="30">
        <f t="shared" si="21"/>
        <v>77.777777777777786</v>
      </c>
      <c r="K64" s="57"/>
      <c r="L64" s="108"/>
      <c r="M64" s="24">
        <v>8</v>
      </c>
      <c r="N64" s="58"/>
      <c r="O64" s="61"/>
      <c r="P64" s="14"/>
      <c r="Q64" s="1">
        <v>0.4</v>
      </c>
      <c r="R64" s="7">
        <f>R10</f>
        <v>0</v>
      </c>
      <c r="S64" s="14" t="e">
        <f t="shared" ref="S64:S73" si="23">Q64/R64</f>
        <v>#DIV/0!</v>
      </c>
      <c r="T64" s="15">
        <v>1</v>
      </c>
      <c r="U64" s="29">
        <v>7000</v>
      </c>
      <c r="V64" s="30">
        <f t="shared" ref="V64:V73" si="24">IFERROR(S64*U64/T64,0)</f>
        <v>0</v>
      </c>
      <c r="W64" s="57"/>
      <c r="X64" s="49"/>
      <c r="Y64" s="295">
        <f t="shared" si="22"/>
        <v>2800.0000000000005</v>
      </c>
      <c r="Z64" s="238"/>
    </row>
    <row r="65" spans="1:29" hidden="1" outlineLevel="2">
      <c r="A65" s="24">
        <v>9</v>
      </c>
      <c r="B65" s="58"/>
      <c r="C65" s="61"/>
      <c r="D65" s="14"/>
      <c r="E65" s="1">
        <v>0.4</v>
      </c>
      <c r="F65" s="7">
        <f>F10</f>
        <v>36</v>
      </c>
      <c r="G65" s="14">
        <f t="shared" ref="G65:G73" si="25">E65/F65</f>
        <v>1.1111111111111112E-2</v>
      </c>
      <c r="H65" s="15">
        <v>1</v>
      </c>
      <c r="I65" s="29">
        <v>7000</v>
      </c>
      <c r="J65" s="30">
        <f t="shared" si="21"/>
        <v>77.777777777777786</v>
      </c>
      <c r="K65" s="380"/>
      <c r="L65" s="105"/>
      <c r="M65" s="24">
        <v>9</v>
      </c>
      <c r="N65" s="58"/>
      <c r="O65" s="61"/>
      <c r="P65" s="14"/>
      <c r="Q65" s="1">
        <v>0.4</v>
      </c>
      <c r="R65" s="7">
        <f>R10</f>
        <v>0</v>
      </c>
      <c r="S65" s="14" t="e">
        <f t="shared" si="23"/>
        <v>#DIV/0!</v>
      </c>
      <c r="T65" s="15">
        <v>1</v>
      </c>
      <c r="U65" s="29">
        <v>7000</v>
      </c>
      <c r="V65" s="30">
        <f t="shared" si="24"/>
        <v>0</v>
      </c>
      <c r="W65" s="380"/>
      <c r="X65" s="49"/>
      <c r="Y65" s="295">
        <f t="shared" si="22"/>
        <v>2800.0000000000005</v>
      </c>
      <c r="Z65" s="238"/>
    </row>
    <row r="66" spans="1:29" hidden="1" outlineLevel="2">
      <c r="A66" s="24">
        <v>10</v>
      </c>
      <c r="B66" s="58"/>
      <c r="C66" s="61"/>
      <c r="D66" s="14"/>
      <c r="E66" s="1">
        <v>0.4</v>
      </c>
      <c r="F66" s="7">
        <f>F11</f>
        <v>36</v>
      </c>
      <c r="G66" s="14">
        <f t="shared" ref="G66:G67" si="26">E66/F66</f>
        <v>1.1111111111111112E-2</v>
      </c>
      <c r="H66" s="15">
        <v>1</v>
      </c>
      <c r="I66" s="29">
        <v>7000</v>
      </c>
      <c r="J66" s="30">
        <f t="shared" si="21"/>
        <v>77.777777777777786</v>
      </c>
      <c r="K66" s="350"/>
      <c r="L66" s="106"/>
      <c r="M66" s="24">
        <v>10</v>
      </c>
      <c r="N66" s="58"/>
      <c r="O66" s="61"/>
      <c r="P66" s="14"/>
      <c r="Q66" s="1">
        <v>0.4</v>
      </c>
      <c r="R66" s="7">
        <f>R11</f>
        <v>0</v>
      </c>
      <c r="S66" s="14" t="e">
        <f t="shared" si="23"/>
        <v>#DIV/0!</v>
      </c>
      <c r="T66" s="15">
        <v>1</v>
      </c>
      <c r="U66" s="29">
        <v>7000</v>
      </c>
      <c r="V66" s="30">
        <f t="shared" si="24"/>
        <v>0</v>
      </c>
      <c r="W66" s="350"/>
      <c r="X66" s="49"/>
      <c r="Y66" s="295">
        <f t="shared" si="22"/>
        <v>2800.0000000000005</v>
      </c>
      <c r="Z66" s="238"/>
    </row>
    <row r="67" spans="1:29" hidden="1" outlineLevel="2">
      <c r="A67" s="24">
        <v>11</v>
      </c>
      <c r="B67" s="58"/>
      <c r="C67" s="61"/>
      <c r="D67" s="14"/>
      <c r="E67" s="1">
        <v>0.4</v>
      </c>
      <c r="F67" s="7">
        <f>F13</f>
        <v>0</v>
      </c>
      <c r="G67" s="14" t="e">
        <f t="shared" si="26"/>
        <v>#DIV/0!</v>
      </c>
      <c r="H67" s="15">
        <v>1</v>
      </c>
      <c r="I67" s="29">
        <v>7000</v>
      </c>
      <c r="J67" s="30">
        <f t="shared" si="21"/>
        <v>0</v>
      </c>
      <c r="K67" s="350"/>
      <c r="L67" s="106"/>
      <c r="M67" s="24">
        <v>11</v>
      </c>
      <c r="N67" s="58"/>
      <c r="O67" s="61"/>
      <c r="P67" s="14"/>
      <c r="Q67" s="1">
        <v>0.4</v>
      </c>
      <c r="R67" s="7">
        <f>R13</f>
        <v>0</v>
      </c>
      <c r="S67" s="14" t="e">
        <f t="shared" si="23"/>
        <v>#DIV/0!</v>
      </c>
      <c r="T67" s="15">
        <v>1</v>
      </c>
      <c r="U67" s="29">
        <v>7000</v>
      </c>
      <c r="V67" s="30">
        <f t="shared" si="24"/>
        <v>0</v>
      </c>
      <c r="W67" s="350"/>
      <c r="X67" s="49"/>
      <c r="Y67" s="295">
        <f t="shared" si="22"/>
        <v>0</v>
      </c>
      <c r="Z67" s="238"/>
    </row>
    <row r="68" spans="1:29" hidden="1" outlineLevel="2">
      <c r="A68" s="24">
        <v>11</v>
      </c>
      <c r="B68" s="58"/>
      <c r="C68" s="61"/>
      <c r="D68" s="14"/>
      <c r="E68" s="1">
        <v>0.4</v>
      </c>
      <c r="F68" s="7">
        <f>F14</f>
        <v>0</v>
      </c>
      <c r="G68" s="14" t="e">
        <f t="shared" ref="G68:G71" si="27">E68/F68</f>
        <v>#DIV/0!</v>
      </c>
      <c r="H68" s="15">
        <v>1</v>
      </c>
      <c r="I68" s="29">
        <v>7000</v>
      </c>
      <c r="J68" s="30">
        <f t="shared" si="21"/>
        <v>0</v>
      </c>
      <c r="K68" s="350"/>
      <c r="L68" s="106"/>
      <c r="M68" s="24">
        <v>11</v>
      </c>
      <c r="N68" s="58"/>
      <c r="O68" s="61"/>
      <c r="P68" s="14"/>
      <c r="Q68" s="1">
        <v>0.4</v>
      </c>
      <c r="R68" s="7">
        <f>R14</f>
        <v>0</v>
      </c>
      <c r="S68" s="14" t="e">
        <f t="shared" si="23"/>
        <v>#DIV/0!</v>
      </c>
      <c r="T68" s="15">
        <v>1</v>
      </c>
      <c r="U68" s="29">
        <v>7000</v>
      </c>
      <c r="V68" s="30">
        <f t="shared" si="24"/>
        <v>0</v>
      </c>
      <c r="W68" s="350"/>
      <c r="X68" s="49"/>
      <c r="Y68" s="295">
        <f t="shared" si="22"/>
        <v>0</v>
      </c>
      <c r="Z68" s="238"/>
    </row>
    <row r="69" spans="1:29" hidden="1" outlineLevel="2">
      <c r="A69" s="24">
        <v>12</v>
      </c>
      <c r="B69" s="14" t="s">
        <v>23</v>
      </c>
      <c r="C69" s="59"/>
      <c r="D69" s="14"/>
      <c r="E69" s="1">
        <v>0.4</v>
      </c>
      <c r="F69" s="7" t="e">
        <f>#REF!</f>
        <v>#REF!</v>
      </c>
      <c r="G69" s="14" t="e">
        <f t="shared" si="27"/>
        <v>#REF!</v>
      </c>
      <c r="H69" s="15">
        <v>1</v>
      </c>
      <c r="I69" s="29">
        <v>7000</v>
      </c>
      <c r="J69" s="30">
        <f t="shared" si="21"/>
        <v>0</v>
      </c>
      <c r="K69" s="350"/>
      <c r="L69" s="106"/>
      <c r="M69" s="24">
        <v>12</v>
      </c>
      <c r="N69" s="14" t="s">
        <v>23</v>
      </c>
      <c r="O69" s="59"/>
      <c r="P69" s="14"/>
      <c r="Q69" s="1">
        <v>0.4</v>
      </c>
      <c r="R69" s="7" t="e">
        <f>#REF!</f>
        <v>#REF!</v>
      </c>
      <c r="S69" s="14" t="e">
        <f t="shared" si="23"/>
        <v>#REF!</v>
      </c>
      <c r="T69" s="15">
        <v>1</v>
      </c>
      <c r="U69" s="29">
        <v>7000</v>
      </c>
      <c r="V69" s="30">
        <f t="shared" si="24"/>
        <v>0</v>
      </c>
      <c r="W69" s="350"/>
      <c r="X69" s="49"/>
      <c r="Y69" s="295" t="e">
        <f t="shared" si="22"/>
        <v>#REF!</v>
      </c>
      <c r="Z69" s="238"/>
    </row>
    <row r="70" spans="1:29" hidden="1" outlineLevel="2">
      <c r="A70" s="24">
        <v>13</v>
      </c>
      <c r="B70" s="14" t="s">
        <v>23</v>
      </c>
      <c r="C70" s="59"/>
      <c r="D70" s="14"/>
      <c r="E70" s="1">
        <v>0.4</v>
      </c>
      <c r="F70" s="7" t="e">
        <f>#REF!</f>
        <v>#REF!</v>
      </c>
      <c r="G70" s="14" t="e">
        <f t="shared" si="27"/>
        <v>#REF!</v>
      </c>
      <c r="H70" s="15">
        <v>1</v>
      </c>
      <c r="I70" s="29">
        <v>7000</v>
      </c>
      <c r="J70" s="30">
        <f t="shared" si="21"/>
        <v>0</v>
      </c>
      <c r="K70" s="350"/>
      <c r="L70" s="106"/>
      <c r="M70" s="24">
        <v>13</v>
      </c>
      <c r="N70" s="14" t="s">
        <v>23</v>
      </c>
      <c r="O70" s="59"/>
      <c r="P70" s="14"/>
      <c r="Q70" s="1">
        <v>0.4</v>
      </c>
      <c r="R70" s="7" t="e">
        <f>#REF!</f>
        <v>#REF!</v>
      </c>
      <c r="S70" s="14" t="e">
        <f t="shared" si="23"/>
        <v>#REF!</v>
      </c>
      <c r="T70" s="15">
        <v>1</v>
      </c>
      <c r="U70" s="29">
        <v>7000</v>
      </c>
      <c r="V70" s="30">
        <f t="shared" si="24"/>
        <v>0</v>
      </c>
      <c r="W70" s="350"/>
      <c r="X70" s="49"/>
      <c r="Y70" s="295" t="e">
        <f t="shared" si="22"/>
        <v>#REF!</v>
      </c>
      <c r="Z70" s="238"/>
    </row>
    <row r="71" spans="1:29" hidden="1" outlineLevel="2">
      <c r="A71" s="24">
        <v>1</v>
      </c>
      <c r="B71" s="14" t="s">
        <v>23</v>
      </c>
      <c r="C71" s="59"/>
      <c r="D71" s="14"/>
      <c r="E71" s="1">
        <v>0.4</v>
      </c>
      <c r="F71" s="7" t="e">
        <f>#REF!</f>
        <v>#REF!</v>
      </c>
      <c r="G71" s="14" t="e">
        <f t="shared" si="27"/>
        <v>#REF!</v>
      </c>
      <c r="H71" s="15">
        <v>1</v>
      </c>
      <c r="I71" s="29">
        <v>7000</v>
      </c>
      <c r="J71" s="30">
        <f t="shared" si="21"/>
        <v>0</v>
      </c>
      <c r="K71" s="350"/>
      <c r="L71" s="106"/>
      <c r="M71" s="24">
        <v>1</v>
      </c>
      <c r="N71" s="14" t="s">
        <v>23</v>
      </c>
      <c r="O71" s="59"/>
      <c r="P71" s="14"/>
      <c r="Q71" s="1">
        <v>0.4</v>
      </c>
      <c r="R71" s="7" t="e">
        <f>#REF!</f>
        <v>#REF!</v>
      </c>
      <c r="S71" s="14" t="e">
        <f t="shared" si="23"/>
        <v>#REF!</v>
      </c>
      <c r="T71" s="15">
        <v>1</v>
      </c>
      <c r="U71" s="29">
        <v>7000</v>
      </c>
      <c r="V71" s="30">
        <f t="shared" si="24"/>
        <v>0</v>
      </c>
      <c r="W71" s="350"/>
      <c r="X71" s="49"/>
      <c r="Y71" s="295" t="e">
        <f t="shared" si="22"/>
        <v>#REF!</v>
      </c>
      <c r="Z71" s="238"/>
    </row>
    <row r="72" spans="1:29" hidden="1" outlineLevel="2">
      <c r="A72" s="24">
        <v>1</v>
      </c>
      <c r="B72" s="14" t="s">
        <v>23</v>
      </c>
      <c r="C72" s="59"/>
      <c r="D72" s="14"/>
      <c r="E72" s="1">
        <v>0.4</v>
      </c>
      <c r="F72" s="7" t="e">
        <f>#REF!</f>
        <v>#REF!</v>
      </c>
      <c r="G72" s="14" t="e">
        <f t="shared" ref="G72" si="28">E72/F72</f>
        <v>#REF!</v>
      </c>
      <c r="H72" s="15">
        <v>1</v>
      </c>
      <c r="I72" s="29">
        <v>7000</v>
      </c>
      <c r="J72" s="30">
        <f t="shared" si="21"/>
        <v>0</v>
      </c>
      <c r="K72" s="350"/>
      <c r="L72" s="106"/>
      <c r="M72" s="24">
        <v>1</v>
      </c>
      <c r="N72" s="14" t="s">
        <v>23</v>
      </c>
      <c r="O72" s="59"/>
      <c r="P72" s="14"/>
      <c r="Q72" s="1">
        <v>0.4</v>
      </c>
      <c r="R72" s="7" t="e">
        <f>#REF!</f>
        <v>#REF!</v>
      </c>
      <c r="S72" s="14" t="e">
        <f t="shared" si="23"/>
        <v>#REF!</v>
      </c>
      <c r="T72" s="15">
        <v>1</v>
      </c>
      <c r="U72" s="29">
        <v>7000</v>
      </c>
      <c r="V72" s="30">
        <f t="shared" si="24"/>
        <v>0</v>
      </c>
      <c r="W72" s="350"/>
      <c r="X72" s="49"/>
      <c r="Y72" s="295" t="e">
        <f t="shared" si="22"/>
        <v>#REF!</v>
      </c>
      <c r="Z72" s="238"/>
    </row>
    <row r="73" spans="1:29" hidden="1" outlineLevel="2">
      <c r="A73" s="24"/>
      <c r="B73" s="14"/>
      <c r="C73" s="59"/>
      <c r="D73" s="14"/>
      <c r="E73" s="1"/>
      <c r="F73" s="35"/>
      <c r="G73" s="14" t="e">
        <f t="shared" si="25"/>
        <v>#DIV/0!</v>
      </c>
      <c r="H73" s="15"/>
      <c r="I73" s="29"/>
      <c r="J73" s="30">
        <f t="shared" si="21"/>
        <v>0</v>
      </c>
      <c r="K73" s="350"/>
      <c r="L73" s="106"/>
      <c r="M73" s="24"/>
      <c r="N73" s="14"/>
      <c r="O73" s="59"/>
      <c r="P73" s="14"/>
      <c r="Q73" s="1"/>
      <c r="R73" s="35"/>
      <c r="S73" s="14" t="e">
        <f t="shared" si="23"/>
        <v>#DIV/0!</v>
      </c>
      <c r="T73" s="15"/>
      <c r="U73" s="29"/>
      <c r="V73" s="30">
        <f t="shared" si="24"/>
        <v>0</v>
      </c>
      <c r="W73" s="350"/>
      <c r="X73" s="49"/>
      <c r="Y73" s="295">
        <f t="shared" si="22"/>
        <v>0</v>
      </c>
      <c r="Z73" s="238"/>
    </row>
    <row r="74" spans="1:29" ht="15" customHeight="1" outlineLevel="2" thickBot="1">
      <c r="A74" s="381" t="s">
        <v>43</v>
      </c>
      <c r="B74" s="382"/>
      <c r="C74" s="382"/>
      <c r="D74" s="382"/>
      <c r="E74" s="382"/>
      <c r="F74" s="382"/>
      <c r="G74" s="382"/>
      <c r="H74" s="382"/>
      <c r="I74" s="383"/>
      <c r="J74" s="31">
        <f>J61+J62+J63</f>
        <v>1305.5555558333333</v>
      </c>
      <c r="K74" s="351"/>
      <c r="L74" s="107"/>
      <c r="M74" s="381" t="s">
        <v>43</v>
      </c>
      <c r="N74" s="382"/>
      <c r="O74" s="382"/>
      <c r="P74" s="382"/>
      <c r="Q74" s="382"/>
      <c r="R74" s="382"/>
      <c r="S74" s="382"/>
      <c r="T74" s="382"/>
      <c r="U74" s="383"/>
      <c r="V74" s="31">
        <f>SUM(V61:V63)</f>
        <v>0</v>
      </c>
      <c r="W74" s="351"/>
      <c r="X74" s="49"/>
      <c r="Y74" s="295">
        <f>Y61+Y62+Y63</f>
        <v>47000.000010000003</v>
      </c>
      <c r="Z74" s="238"/>
    </row>
    <row r="75" spans="1:29" ht="15.75" customHeight="1" thickBot="1">
      <c r="A75" s="369" t="s">
        <v>86</v>
      </c>
      <c r="B75" s="370"/>
      <c r="C75" s="370"/>
      <c r="D75" s="370"/>
      <c r="E75" s="370"/>
      <c r="F75" s="370"/>
      <c r="G75" s="370"/>
      <c r="H75" s="370"/>
      <c r="I75" s="371"/>
      <c r="J75" s="31">
        <f>J74+J56+J15</f>
        <v>62944.183889020009</v>
      </c>
      <c r="K75" s="15"/>
      <c r="L75" s="109"/>
      <c r="M75" s="369" t="s">
        <v>86</v>
      </c>
      <c r="N75" s="370"/>
      <c r="O75" s="370"/>
      <c r="P75" s="370"/>
      <c r="Q75" s="370"/>
      <c r="R75" s="370"/>
      <c r="S75" s="370"/>
      <c r="T75" s="370"/>
      <c r="U75" s="371"/>
      <c r="V75" s="31">
        <f>V74+V56+V15</f>
        <v>30444.494750000005</v>
      </c>
      <c r="W75" s="15"/>
      <c r="X75" s="50"/>
      <c r="Y75" s="296">
        <f>Y74+Y56+Y15</f>
        <v>2511433.0000041332</v>
      </c>
      <c r="Z75" s="238" t="s">
        <v>138</v>
      </c>
      <c r="AA75" s="282"/>
      <c r="AB75" s="282"/>
      <c r="AC75" s="282"/>
    </row>
    <row r="76" spans="1:29" ht="126" customHeight="1">
      <c r="A76" s="251" t="s">
        <v>9</v>
      </c>
      <c r="B76" s="251" t="s">
        <v>10</v>
      </c>
      <c r="C76" s="251" t="s">
        <v>27</v>
      </c>
      <c r="D76" s="251" t="s">
        <v>19</v>
      </c>
      <c r="E76" s="252" t="s">
        <v>2</v>
      </c>
      <c r="F76" s="251" t="s">
        <v>77</v>
      </c>
      <c r="G76" s="251" t="s">
        <v>50</v>
      </c>
      <c r="H76" s="251" t="s">
        <v>71</v>
      </c>
      <c r="I76" s="251" t="s">
        <v>22</v>
      </c>
      <c r="J76" s="251" t="s">
        <v>11</v>
      </c>
      <c r="K76" s="251" t="s">
        <v>44</v>
      </c>
      <c r="L76" s="110"/>
      <c r="M76" s="251" t="s">
        <v>9</v>
      </c>
      <c r="N76" s="251" t="s">
        <v>10</v>
      </c>
      <c r="O76" s="251" t="s">
        <v>27</v>
      </c>
      <c r="P76" s="251" t="s">
        <v>19</v>
      </c>
      <c r="Q76" s="252" t="s">
        <v>2</v>
      </c>
      <c r="R76" s="251" t="s">
        <v>77</v>
      </c>
      <c r="S76" s="251" t="s">
        <v>50</v>
      </c>
      <c r="T76" s="251" t="s">
        <v>71</v>
      </c>
      <c r="U76" s="251" t="s">
        <v>22</v>
      </c>
      <c r="V76" s="251" t="s">
        <v>11</v>
      </c>
      <c r="W76" s="251" t="s">
        <v>44</v>
      </c>
      <c r="Y76" s="238"/>
      <c r="Z76" s="297"/>
    </row>
    <row r="77" spans="1:29">
      <c r="A77" s="253">
        <v>1</v>
      </c>
      <c r="B77" s="253">
        <v>1</v>
      </c>
      <c r="C77" s="253">
        <v>2</v>
      </c>
      <c r="D77" s="253">
        <v>3</v>
      </c>
      <c r="E77" s="253">
        <v>4</v>
      </c>
      <c r="F77" s="253">
        <v>5</v>
      </c>
      <c r="G77" s="253" t="s">
        <v>58</v>
      </c>
      <c r="H77" s="253">
        <v>7</v>
      </c>
      <c r="I77" s="253">
        <v>8</v>
      </c>
      <c r="J77" s="253" t="s">
        <v>89</v>
      </c>
      <c r="K77" s="251"/>
      <c r="L77" s="110"/>
      <c r="M77" s="18">
        <v>1</v>
      </c>
      <c r="N77" s="18">
        <v>1</v>
      </c>
      <c r="O77" s="18">
        <v>2</v>
      </c>
      <c r="P77" s="18">
        <v>3</v>
      </c>
      <c r="Q77" s="81">
        <v>4</v>
      </c>
      <c r="R77" s="81">
        <v>5</v>
      </c>
      <c r="S77" s="18" t="s">
        <v>58</v>
      </c>
      <c r="T77" s="18">
        <v>7</v>
      </c>
      <c r="U77" s="18">
        <v>8</v>
      </c>
      <c r="V77" s="18" t="s">
        <v>89</v>
      </c>
      <c r="W77" s="17"/>
    </row>
    <row r="78" spans="1:29" ht="15" customHeight="1">
      <c r="A78" s="372" t="s">
        <v>12</v>
      </c>
      <c r="B78" s="373"/>
      <c r="C78" s="373"/>
      <c r="D78" s="373"/>
      <c r="E78" s="373"/>
      <c r="F78" s="373"/>
      <c r="G78" s="373"/>
      <c r="H78" s="373"/>
      <c r="I78" s="373"/>
      <c r="J78" s="373"/>
      <c r="K78" s="374"/>
      <c r="L78" s="111"/>
      <c r="M78" s="372" t="s">
        <v>12</v>
      </c>
      <c r="N78" s="373"/>
      <c r="O78" s="373"/>
      <c r="P78" s="373"/>
      <c r="Q78" s="373"/>
      <c r="R78" s="373"/>
      <c r="S78" s="373"/>
      <c r="T78" s="373"/>
      <c r="U78" s="373"/>
      <c r="V78" s="373"/>
      <c r="W78" s="374"/>
      <c r="AC78" s="54"/>
    </row>
    <row r="79" spans="1:29">
      <c r="A79" s="19">
        <v>1</v>
      </c>
      <c r="B79" s="88" t="s">
        <v>15</v>
      </c>
      <c r="C79" s="83" t="s">
        <v>46</v>
      </c>
      <c r="D79" s="265">
        <f>P79</f>
        <v>3997.2</v>
      </c>
      <c r="E79" s="89">
        <v>36</v>
      </c>
      <c r="F79" s="90">
        <v>1</v>
      </c>
      <c r="G79" s="266">
        <f>D79*F79/E79</f>
        <v>111.03333333333333</v>
      </c>
      <c r="H79" s="82">
        <f>T79</f>
        <v>75.3</v>
      </c>
      <c r="I79" s="20"/>
      <c r="J79" s="25">
        <f>H79*G79</f>
        <v>8360.81</v>
      </c>
      <c r="K79" s="343"/>
      <c r="L79" s="112"/>
      <c r="M79" s="19">
        <v>1</v>
      </c>
      <c r="N79" s="88" t="s">
        <v>15</v>
      </c>
      <c r="O79" s="83" t="s">
        <v>46</v>
      </c>
      <c r="P79" s="265">
        <f>7994.4*0.5</f>
        <v>3997.2</v>
      </c>
      <c r="Q79" s="89">
        <v>36</v>
      </c>
      <c r="R79" s="90">
        <v>1</v>
      </c>
      <c r="S79" s="266">
        <f>P79*R79/Q79</f>
        <v>111.03333333333333</v>
      </c>
      <c r="T79" s="82">
        <v>75.3</v>
      </c>
      <c r="U79" s="20"/>
      <c r="V79" s="25">
        <f>T79*S79</f>
        <v>8360.81</v>
      </c>
      <c r="W79" s="343"/>
      <c r="Y79" s="288"/>
      <c r="Z79" s="293">
        <f>V79*Q79+J79+E79</f>
        <v>309385.96999999997</v>
      </c>
      <c r="AA79" s="288"/>
      <c r="AB79" s="288"/>
      <c r="AC79" s="182"/>
    </row>
    <row r="80" spans="1:29">
      <c r="A80" s="19">
        <v>2</v>
      </c>
      <c r="B80" s="88" t="s">
        <v>13</v>
      </c>
      <c r="C80" s="83" t="s">
        <v>116</v>
      </c>
      <c r="D80" s="265">
        <f t="shared" ref="D80:D82" si="29">P80</f>
        <v>134.14624499999999</v>
      </c>
      <c r="E80" s="89">
        <f>E79</f>
        <v>36</v>
      </c>
      <c r="F80" s="90">
        <v>1</v>
      </c>
      <c r="G80" s="266">
        <f>D80*F80/E80</f>
        <v>3.7262845833333333</v>
      </c>
      <c r="H80" s="82">
        <f t="shared" ref="H80:H82" si="30">T80</f>
        <v>3037.32</v>
      </c>
      <c r="I80" s="20"/>
      <c r="J80" s="25">
        <f>H80*G80</f>
        <v>11317.91869065</v>
      </c>
      <c r="K80" s="344"/>
      <c r="L80" s="112"/>
      <c r="M80" s="19">
        <v>2</v>
      </c>
      <c r="N80" s="88" t="s">
        <v>13</v>
      </c>
      <c r="O80" s="83" t="s">
        <v>116</v>
      </c>
      <c r="P80" s="265">
        <f>(268.29249)*0.5</f>
        <v>134.14624499999999</v>
      </c>
      <c r="Q80" s="89">
        <f>Q79</f>
        <v>36</v>
      </c>
      <c r="R80" s="90">
        <v>1</v>
      </c>
      <c r="S80" s="266">
        <f>P80*R80/Q80</f>
        <v>3.7262845833333333</v>
      </c>
      <c r="T80" s="82">
        <v>3037.32</v>
      </c>
      <c r="U80" s="20"/>
      <c r="V80" s="25">
        <f t="shared" ref="V80:V81" si="31">T80*S80</f>
        <v>11317.91869065</v>
      </c>
      <c r="W80" s="344"/>
      <c r="Y80" s="288"/>
      <c r="Z80" s="293">
        <f t="shared" ref="Z80:Z81" si="32">V80*Q80+J80+E80</f>
        <v>418798.99155405001</v>
      </c>
      <c r="AA80" s="288"/>
      <c r="AB80" s="288"/>
      <c r="AC80" s="182"/>
    </row>
    <row r="81" spans="1:29" ht="15.75">
      <c r="A81" s="19">
        <v>3</v>
      </c>
      <c r="B81" s="88" t="s">
        <v>14</v>
      </c>
      <c r="C81" s="83" t="s">
        <v>45</v>
      </c>
      <c r="D81" s="265">
        <f t="shared" si="29"/>
        <v>2515.5250000000001</v>
      </c>
      <c r="E81" s="89">
        <f t="shared" ref="E81:E82" si="33">E80</f>
        <v>36</v>
      </c>
      <c r="F81" s="90">
        <v>1</v>
      </c>
      <c r="G81" s="266">
        <f>D81*F81/E81</f>
        <v>69.875694444444449</v>
      </c>
      <c r="H81" s="82">
        <f t="shared" si="30"/>
        <v>54.26</v>
      </c>
      <c r="I81" s="20"/>
      <c r="J81" s="25">
        <f>H81*G81</f>
        <v>3791.4551805555557</v>
      </c>
      <c r="K81" s="344"/>
      <c r="L81" s="112"/>
      <c r="M81" s="19">
        <v>3</v>
      </c>
      <c r="N81" s="88" t="s">
        <v>14</v>
      </c>
      <c r="O81" s="83" t="s">
        <v>45</v>
      </c>
      <c r="P81" s="265">
        <f>5031.05*0.5</f>
        <v>2515.5250000000001</v>
      </c>
      <c r="Q81" s="89">
        <f t="shared" ref="Q81:Q82" si="34">Q80</f>
        <v>36</v>
      </c>
      <c r="R81" s="90">
        <v>1</v>
      </c>
      <c r="S81" s="266">
        <f>P81*R81/Q81</f>
        <v>69.875694444444449</v>
      </c>
      <c r="T81" s="82">
        <v>54.26</v>
      </c>
      <c r="U81" s="20"/>
      <c r="V81" s="25">
        <f t="shared" si="31"/>
        <v>3791.4551805555557</v>
      </c>
      <c r="W81" s="344"/>
      <c r="Y81" s="288"/>
      <c r="Z81" s="293">
        <f t="shared" si="32"/>
        <v>140319.84168055555</v>
      </c>
      <c r="AA81" s="288"/>
      <c r="AB81" s="288"/>
      <c r="AC81" s="182"/>
    </row>
    <row r="82" spans="1:29" ht="25.5">
      <c r="A82" s="19">
        <v>4</v>
      </c>
      <c r="B82" s="88" t="s">
        <v>161</v>
      </c>
      <c r="C82" s="83" t="s">
        <v>187</v>
      </c>
      <c r="D82" s="265">
        <f t="shared" si="29"/>
        <v>12</v>
      </c>
      <c r="E82" s="89">
        <f t="shared" si="33"/>
        <v>36</v>
      </c>
      <c r="F82" s="90">
        <v>1</v>
      </c>
      <c r="G82" s="266">
        <f>D82*F82/E82</f>
        <v>0.33333333333333331</v>
      </c>
      <c r="H82" s="82">
        <f t="shared" si="30"/>
        <v>15500</v>
      </c>
      <c r="I82" s="20"/>
      <c r="J82" s="25">
        <f>H82*G82</f>
        <v>5166.6666666666661</v>
      </c>
      <c r="K82" s="345"/>
      <c r="L82" s="112"/>
      <c r="M82" s="19">
        <v>4</v>
      </c>
      <c r="N82" s="88" t="s">
        <v>161</v>
      </c>
      <c r="O82" s="83" t="s">
        <v>187</v>
      </c>
      <c r="P82" s="265">
        <v>12</v>
      </c>
      <c r="Q82" s="89">
        <f t="shared" si="34"/>
        <v>36</v>
      </c>
      <c r="R82" s="90">
        <v>1</v>
      </c>
      <c r="S82" s="266">
        <f t="shared" ref="S82" si="35">P82*R82/Q82</f>
        <v>0.33333333333333331</v>
      </c>
      <c r="T82" s="82">
        <v>15500</v>
      </c>
      <c r="U82" s="20"/>
      <c r="V82" s="25">
        <f>T82*S82</f>
        <v>5166.6666666666661</v>
      </c>
      <c r="W82" s="345"/>
      <c r="Y82" s="288"/>
      <c r="Z82" s="293">
        <f>V82*Q82+J82+E82</f>
        <v>191202.66666666663</v>
      </c>
      <c r="AA82" s="288"/>
      <c r="AB82" s="288"/>
      <c r="AC82" s="182"/>
    </row>
    <row r="83" spans="1:29">
      <c r="A83" s="375" t="s">
        <v>26</v>
      </c>
      <c r="B83" s="376"/>
      <c r="C83" s="376"/>
      <c r="D83" s="376"/>
      <c r="E83" s="376"/>
      <c r="F83" s="376"/>
      <c r="G83" s="376"/>
      <c r="H83" s="376"/>
      <c r="I83" s="377"/>
      <c r="J83" s="26">
        <f>J79+J80+J81+J82</f>
        <v>28636.850537872226</v>
      </c>
      <c r="K83" s="7"/>
      <c r="L83" s="113"/>
      <c r="M83" s="375" t="s">
        <v>26</v>
      </c>
      <c r="N83" s="376"/>
      <c r="O83" s="376"/>
      <c r="P83" s="376"/>
      <c r="Q83" s="376"/>
      <c r="R83" s="376"/>
      <c r="S83" s="376"/>
      <c r="T83" s="376"/>
      <c r="U83" s="377"/>
      <c r="V83" s="26">
        <f>V79+V80+V81+V82</f>
        <v>28636.850537872226</v>
      </c>
      <c r="W83" s="7"/>
      <c r="Y83" s="289"/>
      <c r="Z83" s="294">
        <f>SUM(Z79:Z82)</f>
        <v>1059707.4699012721</v>
      </c>
      <c r="AA83" s="288">
        <v>1059707.47</v>
      </c>
      <c r="AB83" s="288"/>
      <c r="AC83" s="182"/>
    </row>
    <row r="84" spans="1:29" ht="15" customHeight="1">
      <c r="A84" s="372" t="s">
        <v>62</v>
      </c>
      <c r="B84" s="373"/>
      <c r="C84" s="373"/>
      <c r="D84" s="373"/>
      <c r="E84" s="373"/>
      <c r="F84" s="373"/>
      <c r="G84" s="373"/>
      <c r="H84" s="373"/>
      <c r="I84" s="373"/>
      <c r="J84" s="373"/>
      <c r="K84" s="374"/>
      <c r="L84" s="111"/>
      <c r="M84" s="372" t="s">
        <v>62</v>
      </c>
      <c r="N84" s="373"/>
      <c r="O84" s="373"/>
      <c r="P84" s="373"/>
      <c r="Q84" s="373"/>
      <c r="R84" s="373"/>
      <c r="S84" s="373"/>
      <c r="T84" s="373"/>
      <c r="U84" s="373"/>
      <c r="V84" s="373"/>
      <c r="W84" s="374"/>
      <c r="Y84" s="290"/>
      <c r="Z84" s="291"/>
      <c r="AA84" s="292">
        <f>AA83-Z83</f>
        <v>9.87278763204813E-5</v>
      </c>
      <c r="AB84" s="288"/>
      <c r="AC84" s="182"/>
    </row>
    <row r="85" spans="1:29" ht="51" customHeight="1">
      <c r="A85" s="19">
        <v>1</v>
      </c>
      <c r="B85" s="216" t="s">
        <v>16</v>
      </c>
      <c r="C85" s="267" t="s">
        <v>49</v>
      </c>
      <c r="D85" s="268">
        <f>1/2</f>
        <v>0.5</v>
      </c>
      <c r="E85" s="89">
        <v>36</v>
      </c>
      <c r="F85" s="90">
        <v>1</v>
      </c>
      <c r="G85" s="269">
        <f>D85*F85/E85</f>
        <v>1.3888888888888888E-2</v>
      </c>
      <c r="H85" s="217">
        <f>T85</f>
        <v>48800</v>
      </c>
      <c r="I85" s="20"/>
      <c r="J85" s="25">
        <f>H85*G85</f>
        <v>677.77777777777771</v>
      </c>
      <c r="K85" s="343"/>
      <c r="L85" s="112"/>
      <c r="M85" s="19">
        <v>1</v>
      </c>
      <c r="N85" s="92" t="s">
        <v>16</v>
      </c>
      <c r="O85" s="267" t="s">
        <v>49</v>
      </c>
      <c r="P85" s="268">
        <f>1/2</f>
        <v>0.5</v>
      </c>
      <c r="Q85" s="89">
        <v>36</v>
      </c>
      <c r="R85" s="90">
        <v>1</v>
      </c>
      <c r="S85" s="269">
        <f>P85*R85/Q85</f>
        <v>1.3888888888888888E-2</v>
      </c>
      <c r="T85" s="217">
        <f>50580-1780</f>
        <v>48800</v>
      </c>
      <c r="U85" s="20"/>
      <c r="V85" s="25">
        <f>T85*S85</f>
        <v>677.77777777777771</v>
      </c>
      <c r="W85" s="343"/>
      <c r="X85" s="215"/>
      <c r="Y85" s="40">
        <f>V85*Q85+J85*E85</f>
        <v>48799.999999999993</v>
      </c>
      <c r="Z85" s="54"/>
    </row>
    <row r="86" spans="1:29" ht="41.25" customHeight="1">
      <c r="A86" s="19">
        <v>2</v>
      </c>
      <c r="B86" s="92" t="s">
        <v>188</v>
      </c>
      <c r="C86" s="267" t="s">
        <v>49</v>
      </c>
      <c r="D86" s="268">
        <f t="shared" ref="D86:D94" si="36">1/2</f>
        <v>0.5</v>
      </c>
      <c r="E86" s="89">
        <f>E85</f>
        <v>36</v>
      </c>
      <c r="F86" s="90">
        <v>1</v>
      </c>
      <c r="G86" s="269">
        <f>D86*F86/E86</f>
        <v>1.3888888888888888E-2</v>
      </c>
      <c r="H86" s="217">
        <f t="shared" ref="H86:H94" si="37">T86</f>
        <v>40000</v>
      </c>
      <c r="I86" s="20"/>
      <c r="J86" s="25">
        <f t="shared" ref="J86:J94" si="38">H86*G86</f>
        <v>555.55555555555554</v>
      </c>
      <c r="K86" s="344"/>
      <c r="L86" s="112"/>
      <c r="M86" s="19">
        <v>2</v>
      </c>
      <c r="N86" s="92" t="s">
        <v>17</v>
      </c>
      <c r="O86" s="267" t="s">
        <v>49</v>
      </c>
      <c r="P86" s="268">
        <f t="shared" ref="P86:P94" si="39">1/2</f>
        <v>0.5</v>
      </c>
      <c r="Q86" s="89">
        <f>Q85</f>
        <v>36</v>
      </c>
      <c r="R86" s="90">
        <v>1</v>
      </c>
      <c r="S86" s="269">
        <f>P86*R86/Q86</f>
        <v>1.3888888888888888E-2</v>
      </c>
      <c r="T86" s="82">
        <v>40000</v>
      </c>
      <c r="U86" s="20"/>
      <c r="V86" s="25">
        <f t="shared" ref="V86:V94" si="40">T86*S86</f>
        <v>555.55555555555554</v>
      </c>
      <c r="W86" s="344"/>
      <c r="Y86" s="284">
        <f t="shared" ref="Y86:Y93" si="41">V86*Q86+J86*E86</f>
        <v>40000</v>
      </c>
      <c r="Z86" s="243"/>
      <c r="AA86" s="283"/>
      <c r="AB86" s="174"/>
    </row>
    <row r="87" spans="1:29">
      <c r="A87" s="19">
        <v>3</v>
      </c>
      <c r="B87" s="216" t="s">
        <v>101</v>
      </c>
      <c r="C87" s="267" t="s">
        <v>49</v>
      </c>
      <c r="D87" s="268">
        <f t="shared" si="36"/>
        <v>0.5</v>
      </c>
      <c r="E87" s="89">
        <f t="shared" ref="E87:E94" si="42">E86</f>
        <v>36</v>
      </c>
      <c r="F87" s="90">
        <v>1</v>
      </c>
      <c r="G87" s="269">
        <f t="shared" ref="G87:G89" si="43">D87*F87/E87</f>
        <v>1.3888888888888888E-2</v>
      </c>
      <c r="H87" s="217">
        <f t="shared" si="37"/>
        <v>30000</v>
      </c>
      <c r="I87" s="20"/>
      <c r="J87" s="25">
        <f t="shared" si="38"/>
        <v>416.66666666666663</v>
      </c>
      <c r="K87" s="344"/>
      <c r="L87" s="112"/>
      <c r="M87" s="19">
        <v>3</v>
      </c>
      <c r="N87" s="92" t="s">
        <v>101</v>
      </c>
      <c r="O87" s="267" t="s">
        <v>49</v>
      </c>
      <c r="P87" s="268">
        <f t="shared" si="39"/>
        <v>0.5</v>
      </c>
      <c r="Q87" s="89">
        <f t="shared" ref="Q87:Q93" si="44">Q86</f>
        <v>36</v>
      </c>
      <c r="R87" s="90">
        <v>1</v>
      </c>
      <c r="S87" s="269">
        <f t="shared" ref="S87:S94" si="45">P87*R87/Q87</f>
        <v>1.3888888888888888E-2</v>
      </c>
      <c r="T87" s="218">
        <v>30000</v>
      </c>
      <c r="U87" s="20"/>
      <c r="V87" s="25">
        <f t="shared" si="40"/>
        <v>416.66666666666663</v>
      </c>
      <c r="W87" s="344"/>
      <c r="Y87" s="284">
        <f t="shared" si="41"/>
        <v>29999.999999999996</v>
      </c>
      <c r="Z87" s="54"/>
      <c r="AA87" s="283"/>
    </row>
    <row r="88" spans="1:29">
      <c r="A88" s="19">
        <v>4</v>
      </c>
      <c r="B88" s="216" t="s">
        <v>74</v>
      </c>
      <c r="C88" s="267" t="s">
        <v>49</v>
      </c>
      <c r="D88" s="268">
        <f t="shared" si="36"/>
        <v>0.5</v>
      </c>
      <c r="E88" s="89">
        <f t="shared" si="42"/>
        <v>36</v>
      </c>
      <c r="F88" s="90">
        <v>1</v>
      </c>
      <c r="G88" s="269">
        <f t="shared" si="43"/>
        <v>1.3888888888888888E-2</v>
      </c>
      <c r="H88" s="217">
        <f t="shared" si="37"/>
        <v>180000</v>
      </c>
      <c r="I88" s="20"/>
      <c r="J88" s="25">
        <f t="shared" si="38"/>
        <v>2500</v>
      </c>
      <c r="K88" s="344"/>
      <c r="L88" s="112"/>
      <c r="M88" s="19">
        <v>4</v>
      </c>
      <c r="N88" s="92" t="s">
        <v>74</v>
      </c>
      <c r="O88" s="267" t="s">
        <v>49</v>
      </c>
      <c r="P88" s="268">
        <f t="shared" si="39"/>
        <v>0.5</v>
      </c>
      <c r="Q88" s="89">
        <f t="shared" si="44"/>
        <v>36</v>
      </c>
      <c r="R88" s="90">
        <v>1</v>
      </c>
      <c r="S88" s="269">
        <f t="shared" si="45"/>
        <v>1.3888888888888888E-2</v>
      </c>
      <c r="T88" s="217">
        <f>180000</f>
        <v>180000</v>
      </c>
      <c r="U88" s="20"/>
      <c r="V88" s="25">
        <f t="shared" si="40"/>
        <v>2500</v>
      </c>
      <c r="W88" s="344"/>
      <c r="Y88" s="284">
        <f t="shared" si="41"/>
        <v>180000</v>
      </c>
      <c r="Z88" s="54"/>
      <c r="AA88" s="283"/>
    </row>
    <row r="89" spans="1:29">
      <c r="A89" s="19">
        <v>5</v>
      </c>
      <c r="B89" s="216" t="s">
        <v>18</v>
      </c>
      <c r="C89" s="267" t="s">
        <v>49</v>
      </c>
      <c r="D89" s="268">
        <f t="shared" si="36"/>
        <v>0.5</v>
      </c>
      <c r="E89" s="89">
        <v>36</v>
      </c>
      <c r="F89" s="90">
        <v>1</v>
      </c>
      <c r="G89" s="269">
        <f t="shared" si="43"/>
        <v>1.3888888888888888E-2</v>
      </c>
      <c r="H89" s="217">
        <f t="shared" si="37"/>
        <v>29300</v>
      </c>
      <c r="I89" s="20"/>
      <c r="J89" s="25">
        <f t="shared" si="38"/>
        <v>406.9444444444444</v>
      </c>
      <c r="K89" s="344"/>
      <c r="L89" s="112"/>
      <c r="M89" s="19">
        <v>5</v>
      </c>
      <c r="N89" s="92" t="s">
        <v>18</v>
      </c>
      <c r="O89" s="267" t="s">
        <v>49</v>
      </c>
      <c r="P89" s="268">
        <f t="shared" si="39"/>
        <v>0.5</v>
      </c>
      <c r="Q89" s="89">
        <f t="shared" si="44"/>
        <v>36</v>
      </c>
      <c r="R89" s="90">
        <v>1</v>
      </c>
      <c r="S89" s="269">
        <f t="shared" si="45"/>
        <v>1.3888888888888888E-2</v>
      </c>
      <c r="T89" s="217">
        <v>29300</v>
      </c>
      <c r="U89" s="20"/>
      <c r="V89" s="25">
        <f t="shared" si="40"/>
        <v>406.9444444444444</v>
      </c>
      <c r="W89" s="344"/>
      <c r="Y89" s="284">
        <f t="shared" si="41"/>
        <v>29299.999999999996</v>
      </c>
      <c r="Z89" s="54"/>
      <c r="AA89" s="283"/>
    </row>
    <row r="90" spans="1:29">
      <c r="A90" s="19">
        <v>6</v>
      </c>
      <c r="B90" s="216" t="s">
        <v>91</v>
      </c>
      <c r="C90" s="267" t="s">
        <v>49</v>
      </c>
      <c r="D90" s="268">
        <f t="shared" si="36"/>
        <v>0.5</v>
      </c>
      <c r="E90" s="89">
        <f t="shared" si="42"/>
        <v>36</v>
      </c>
      <c r="F90" s="90">
        <v>1</v>
      </c>
      <c r="G90" s="269">
        <f t="shared" ref="G90:G94" si="46">D90*F90/E90</f>
        <v>1.3888888888888888E-2</v>
      </c>
      <c r="H90" s="217">
        <f t="shared" si="37"/>
        <v>48000</v>
      </c>
      <c r="I90" s="20"/>
      <c r="J90" s="25">
        <f t="shared" si="38"/>
        <v>666.66666666666663</v>
      </c>
      <c r="K90" s="344"/>
      <c r="L90" s="112"/>
      <c r="M90" s="19">
        <v>6</v>
      </c>
      <c r="N90" s="92" t="s">
        <v>91</v>
      </c>
      <c r="O90" s="267" t="s">
        <v>49</v>
      </c>
      <c r="P90" s="268">
        <f t="shared" si="39"/>
        <v>0.5</v>
      </c>
      <c r="Q90" s="89">
        <f t="shared" si="44"/>
        <v>36</v>
      </c>
      <c r="R90" s="90">
        <v>1</v>
      </c>
      <c r="S90" s="269">
        <f t="shared" si="45"/>
        <v>1.3888888888888888E-2</v>
      </c>
      <c r="T90" s="217">
        <f>48000</f>
        <v>48000</v>
      </c>
      <c r="U90" s="20"/>
      <c r="V90" s="25">
        <f t="shared" si="40"/>
        <v>666.66666666666663</v>
      </c>
      <c r="W90" s="344"/>
      <c r="Y90" s="284">
        <f t="shared" si="41"/>
        <v>48000</v>
      </c>
      <c r="Z90" s="54"/>
      <c r="AA90" s="283"/>
    </row>
    <row r="91" spans="1:29" ht="30" customHeight="1">
      <c r="A91" s="19">
        <v>7</v>
      </c>
      <c r="B91" s="221" t="s">
        <v>189</v>
      </c>
      <c r="C91" s="267" t="s">
        <v>49</v>
      </c>
      <c r="D91" s="268">
        <f t="shared" si="36"/>
        <v>0.5</v>
      </c>
      <c r="E91" s="89">
        <f t="shared" si="42"/>
        <v>36</v>
      </c>
      <c r="F91" s="90">
        <v>1</v>
      </c>
      <c r="G91" s="269">
        <f t="shared" si="46"/>
        <v>1.3888888888888888E-2</v>
      </c>
      <c r="H91" s="217">
        <f t="shared" si="37"/>
        <v>30000</v>
      </c>
      <c r="I91" s="196"/>
      <c r="J91" s="197">
        <f t="shared" si="38"/>
        <v>416.66666666666663</v>
      </c>
      <c r="K91" s="344"/>
      <c r="L91" s="200"/>
      <c r="M91" s="19">
        <v>7</v>
      </c>
      <c r="N91" s="221" t="s">
        <v>189</v>
      </c>
      <c r="O91" s="267" t="s">
        <v>49</v>
      </c>
      <c r="P91" s="268">
        <f t="shared" si="39"/>
        <v>0.5</v>
      </c>
      <c r="Q91" s="89">
        <f t="shared" si="44"/>
        <v>36</v>
      </c>
      <c r="R91" s="90">
        <v>1</v>
      </c>
      <c r="S91" s="269">
        <f t="shared" si="45"/>
        <v>1.3888888888888888E-2</v>
      </c>
      <c r="T91" s="220">
        <v>30000</v>
      </c>
      <c r="U91" s="196"/>
      <c r="V91" s="25">
        <f t="shared" si="40"/>
        <v>416.66666666666663</v>
      </c>
      <c r="W91" s="344"/>
      <c r="Y91" s="284">
        <f t="shared" si="41"/>
        <v>29999.999999999996</v>
      </c>
      <c r="Z91" s="54"/>
      <c r="AA91" s="283"/>
    </row>
    <row r="92" spans="1:29">
      <c r="A92" s="19">
        <v>8</v>
      </c>
      <c r="B92" s="219" t="s">
        <v>190</v>
      </c>
      <c r="C92" s="267" t="s">
        <v>49</v>
      </c>
      <c r="D92" s="268">
        <f t="shared" si="36"/>
        <v>0.5</v>
      </c>
      <c r="E92" s="89">
        <f t="shared" si="42"/>
        <v>36</v>
      </c>
      <c r="F92" s="90">
        <v>1</v>
      </c>
      <c r="G92" s="269">
        <f t="shared" si="46"/>
        <v>1.3888888888888888E-2</v>
      </c>
      <c r="H92" s="217">
        <f t="shared" si="37"/>
        <v>20000</v>
      </c>
      <c r="I92" s="196"/>
      <c r="J92" s="197">
        <f t="shared" si="38"/>
        <v>277.77777777777777</v>
      </c>
      <c r="K92" s="344"/>
      <c r="L92" s="200"/>
      <c r="M92" s="19">
        <v>8</v>
      </c>
      <c r="N92" s="219" t="s">
        <v>190</v>
      </c>
      <c r="O92" s="267" t="s">
        <v>49</v>
      </c>
      <c r="P92" s="268">
        <f t="shared" si="39"/>
        <v>0.5</v>
      </c>
      <c r="Q92" s="89">
        <f t="shared" si="44"/>
        <v>36</v>
      </c>
      <c r="R92" s="90">
        <v>1</v>
      </c>
      <c r="S92" s="269">
        <f t="shared" si="45"/>
        <v>1.3888888888888888E-2</v>
      </c>
      <c r="T92" s="220">
        <v>20000</v>
      </c>
      <c r="U92" s="196"/>
      <c r="V92" s="25">
        <f t="shared" si="40"/>
        <v>277.77777777777777</v>
      </c>
      <c r="W92" s="344"/>
      <c r="Y92" s="284">
        <f t="shared" si="41"/>
        <v>20000</v>
      </c>
      <c r="Z92" s="54"/>
      <c r="AA92" s="283"/>
    </row>
    <row r="93" spans="1:29" ht="39">
      <c r="A93" s="19">
        <v>9</v>
      </c>
      <c r="B93" s="219" t="s">
        <v>191</v>
      </c>
      <c r="C93" s="267" t="s">
        <v>49</v>
      </c>
      <c r="D93" s="268">
        <f t="shared" si="36"/>
        <v>0.5</v>
      </c>
      <c r="E93" s="89">
        <f t="shared" si="42"/>
        <v>36</v>
      </c>
      <c r="F93" s="90">
        <v>1</v>
      </c>
      <c r="G93" s="269">
        <f t="shared" si="46"/>
        <v>1.3888888888888888E-2</v>
      </c>
      <c r="H93" s="217">
        <f t="shared" si="37"/>
        <v>29300</v>
      </c>
      <c r="I93" s="196"/>
      <c r="J93" s="197">
        <f t="shared" si="38"/>
        <v>406.9444444444444</v>
      </c>
      <c r="K93" s="344"/>
      <c r="L93" s="200"/>
      <c r="M93" s="19">
        <v>9</v>
      </c>
      <c r="N93" s="219" t="s">
        <v>191</v>
      </c>
      <c r="O93" s="267" t="s">
        <v>49</v>
      </c>
      <c r="P93" s="268">
        <f t="shared" si="39"/>
        <v>0.5</v>
      </c>
      <c r="Q93" s="89">
        <f t="shared" si="44"/>
        <v>36</v>
      </c>
      <c r="R93" s="90">
        <v>1</v>
      </c>
      <c r="S93" s="269">
        <f t="shared" si="45"/>
        <v>1.3888888888888888E-2</v>
      </c>
      <c r="T93" s="220">
        <v>29300</v>
      </c>
      <c r="U93" s="196"/>
      <c r="V93" s="25">
        <f t="shared" si="40"/>
        <v>406.9444444444444</v>
      </c>
      <c r="W93" s="344"/>
      <c r="Y93" s="284">
        <f t="shared" si="41"/>
        <v>29299.999999999996</v>
      </c>
      <c r="Z93" s="54"/>
      <c r="AA93" s="283"/>
    </row>
    <row r="94" spans="1:29" ht="77.25">
      <c r="A94" s="19">
        <v>10</v>
      </c>
      <c r="B94" s="216" t="s">
        <v>90</v>
      </c>
      <c r="C94" s="267" t="s">
        <v>49</v>
      </c>
      <c r="D94" s="268">
        <f t="shared" si="36"/>
        <v>0.5</v>
      </c>
      <c r="E94" s="89">
        <f t="shared" si="42"/>
        <v>36</v>
      </c>
      <c r="F94" s="90">
        <v>1</v>
      </c>
      <c r="G94" s="269">
        <f t="shared" si="46"/>
        <v>1.3888888888888888E-2</v>
      </c>
      <c r="H94" s="217">
        <f t="shared" si="37"/>
        <v>90000</v>
      </c>
      <c r="I94" s="20"/>
      <c r="J94" s="25">
        <f t="shared" si="38"/>
        <v>1250</v>
      </c>
      <c r="K94" s="345"/>
      <c r="L94" s="112"/>
      <c r="M94" s="19">
        <v>10</v>
      </c>
      <c r="N94" s="92" t="s">
        <v>90</v>
      </c>
      <c r="O94" s="267" t="s">
        <v>49</v>
      </c>
      <c r="P94" s="268">
        <f t="shared" si="39"/>
        <v>0.5</v>
      </c>
      <c r="Q94" s="89">
        <f>Q90</f>
        <v>36</v>
      </c>
      <c r="R94" s="90">
        <v>1</v>
      </c>
      <c r="S94" s="269">
        <f t="shared" si="45"/>
        <v>1.3888888888888888E-2</v>
      </c>
      <c r="T94" s="82">
        <v>90000</v>
      </c>
      <c r="U94" s="20"/>
      <c r="V94" s="25">
        <f t="shared" si="40"/>
        <v>1250</v>
      </c>
      <c r="W94" s="345"/>
      <c r="Y94" s="284">
        <f>V94*Q94+J94*E94</f>
        <v>90000</v>
      </c>
      <c r="Z94" s="228"/>
      <c r="AA94" s="50"/>
      <c r="AB94" s="228"/>
      <c r="AC94" s="50"/>
    </row>
    <row r="95" spans="1:29">
      <c r="A95" s="375" t="s">
        <v>26</v>
      </c>
      <c r="B95" s="376"/>
      <c r="C95" s="376"/>
      <c r="D95" s="376"/>
      <c r="E95" s="376"/>
      <c r="F95" s="376"/>
      <c r="G95" s="376"/>
      <c r="H95" s="376"/>
      <c r="I95" s="377"/>
      <c r="J95" s="27">
        <f>J85+J86+J87+J88+J89+J90+J91+J92+J93+J94</f>
        <v>7575</v>
      </c>
      <c r="K95" s="7"/>
      <c r="L95" s="113"/>
      <c r="M95" s="375" t="s">
        <v>26</v>
      </c>
      <c r="N95" s="376"/>
      <c r="O95" s="376"/>
      <c r="P95" s="376"/>
      <c r="Q95" s="376"/>
      <c r="R95" s="376"/>
      <c r="S95" s="376"/>
      <c r="T95" s="376"/>
      <c r="U95" s="377"/>
      <c r="V95" s="27">
        <f>V85+V86+V87+V88+V89+V90+V91+V92+V93+V94</f>
        <v>7575</v>
      </c>
      <c r="W95" s="7"/>
      <c r="Y95" s="205">
        <f>SUM(Y85:Y94)-Y86</f>
        <v>505400</v>
      </c>
      <c r="Z95" s="299">
        <v>505400</v>
      </c>
      <c r="AA95" s="300"/>
      <c r="AB95" s="209"/>
      <c r="AC95" s="301"/>
    </row>
    <row r="96" spans="1:29" ht="15" customHeight="1">
      <c r="A96" s="372" t="s">
        <v>61</v>
      </c>
      <c r="B96" s="373"/>
      <c r="C96" s="373"/>
      <c r="D96" s="373"/>
      <c r="E96" s="373"/>
      <c r="F96" s="373"/>
      <c r="G96" s="373"/>
      <c r="H96" s="373"/>
      <c r="I96" s="373"/>
      <c r="J96" s="373"/>
      <c r="K96" s="374"/>
      <c r="L96" s="111"/>
      <c r="M96" s="372" t="s">
        <v>61</v>
      </c>
      <c r="N96" s="373"/>
      <c r="O96" s="373"/>
      <c r="P96" s="373"/>
      <c r="Q96" s="373"/>
      <c r="R96" s="373"/>
      <c r="S96" s="373"/>
      <c r="T96" s="373"/>
      <c r="U96" s="373"/>
      <c r="V96" s="373"/>
      <c r="W96" s="374"/>
      <c r="Y96" s="50"/>
      <c r="Z96" s="224"/>
      <c r="AA96" s="224"/>
      <c r="AB96" s="224"/>
      <c r="AC96" s="50"/>
    </row>
    <row r="97" spans="1:31" hidden="1">
      <c r="A97" s="19"/>
      <c r="B97" s="19"/>
      <c r="C97" s="19"/>
      <c r="D97" s="5"/>
      <c r="E97" s="35">
        <f t="shared" ref="E97:E99" si="47">300*245</f>
        <v>73500</v>
      </c>
      <c r="F97" s="36">
        <v>300</v>
      </c>
      <c r="G97" s="39">
        <f t="shared" ref="G97:G99" si="48">D97*F97/E97</f>
        <v>0</v>
      </c>
      <c r="H97" s="3"/>
      <c r="I97" s="20"/>
      <c r="J97" s="25">
        <f>H97*G97</f>
        <v>0</v>
      </c>
      <c r="K97" s="7"/>
      <c r="L97" s="112"/>
      <c r="M97" s="19"/>
      <c r="N97" s="19"/>
      <c r="O97" s="19"/>
      <c r="P97" s="5"/>
      <c r="Q97" s="35">
        <f t="shared" ref="Q97:Q99" si="49">300*245</f>
        <v>73500</v>
      </c>
      <c r="R97" s="36">
        <v>300</v>
      </c>
      <c r="S97" s="39">
        <f t="shared" ref="S97:S99" si="50">P97*R97/Q97</f>
        <v>0</v>
      </c>
      <c r="T97" s="3"/>
      <c r="U97" s="20"/>
      <c r="V97" s="25">
        <f>T97*S97</f>
        <v>0</v>
      </c>
      <c r="W97" s="7"/>
      <c r="Y97" s="298"/>
      <c r="Z97" s="50"/>
      <c r="AA97" s="50"/>
      <c r="AB97" s="50"/>
      <c r="AC97" s="50"/>
    </row>
    <row r="98" spans="1:31" hidden="1">
      <c r="A98" s="19"/>
      <c r="B98" s="19"/>
      <c r="C98" s="19"/>
      <c r="D98" s="5"/>
      <c r="E98" s="35">
        <f t="shared" si="47"/>
        <v>73500</v>
      </c>
      <c r="F98" s="36">
        <v>300</v>
      </c>
      <c r="G98" s="39">
        <f t="shared" si="48"/>
        <v>0</v>
      </c>
      <c r="H98" s="4"/>
      <c r="I98" s="20"/>
      <c r="J98" s="25">
        <f>H98*G98</f>
        <v>0</v>
      </c>
      <c r="K98" s="7"/>
      <c r="L98" s="112"/>
      <c r="M98" s="19"/>
      <c r="N98" s="19"/>
      <c r="O98" s="19"/>
      <c r="P98" s="5"/>
      <c r="Q98" s="35">
        <f t="shared" si="49"/>
        <v>73500</v>
      </c>
      <c r="R98" s="36">
        <v>300</v>
      </c>
      <c r="S98" s="39">
        <f t="shared" si="50"/>
        <v>0</v>
      </c>
      <c r="T98" s="4"/>
      <c r="U98" s="20"/>
      <c r="V98" s="25">
        <f>T98*S98</f>
        <v>0</v>
      </c>
      <c r="W98" s="7"/>
      <c r="Y98" s="298"/>
      <c r="Z98" s="50"/>
      <c r="AA98" s="50"/>
      <c r="AB98" s="50"/>
      <c r="AC98" s="50"/>
    </row>
    <row r="99" spans="1:31" hidden="1">
      <c r="A99" s="19"/>
      <c r="B99" s="19"/>
      <c r="C99" s="19"/>
      <c r="D99" s="5"/>
      <c r="E99" s="35">
        <f t="shared" si="47"/>
        <v>73500</v>
      </c>
      <c r="F99" s="36">
        <v>300</v>
      </c>
      <c r="G99" s="39">
        <f t="shared" si="48"/>
        <v>0</v>
      </c>
      <c r="H99" s="4"/>
      <c r="I99" s="20"/>
      <c r="J99" s="25">
        <f>H99*G99</f>
        <v>0</v>
      </c>
      <c r="K99" s="7"/>
      <c r="L99" s="112"/>
      <c r="M99" s="19"/>
      <c r="N99" s="19"/>
      <c r="O99" s="19"/>
      <c r="P99" s="5"/>
      <c r="Q99" s="35">
        <f t="shared" si="49"/>
        <v>73500</v>
      </c>
      <c r="R99" s="36">
        <v>300</v>
      </c>
      <c r="S99" s="39">
        <f t="shared" si="50"/>
        <v>0</v>
      </c>
      <c r="T99" s="4"/>
      <c r="U99" s="20"/>
      <c r="V99" s="25">
        <f>T99*S99</f>
        <v>0</v>
      </c>
      <c r="W99" s="7"/>
      <c r="Y99" s="298"/>
      <c r="Z99" s="50"/>
      <c r="AA99" s="50"/>
      <c r="AB99" s="50"/>
      <c r="AC99" s="50"/>
    </row>
    <row r="100" spans="1:31">
      <c r="A100" s="375" t="s">
        <v>26</v>
      </c>
      <c r="B100" s="376"/>
      <c r="C100" s="376"/>
      <c r="D100" s="376"/>
      <c r="E100" s="376"/>
      <c r="F100" s="376"/>
      <c r="G100" s="376"/>
      <c r="H100" s="376"/>
      <c r="I100" s="377"/>
      <c r="J100" s="27">
        <f>SUM(J97:J99)</f>
        <v>0</v>
      </c>
      <c r="K100" s="7"/>
      <c r="L100" s="113"/>
      <c r="M100" s="375" t="s">
        <v>26</v>
      </c>
      <c r="N100" s="376"/>
      <c r="O100" s="376"/>
      <c r="P100" s="376"/>
      <c r="Q100" s="376"/>
      <c r="R100" s="376"/>
      <c r="S100" s="376"/>
      <c r="T100" s="376"/>
      <c r="U100" s="377"/>
      <c r="V100" s="27">
        <f>SUM(V97:V99)</f>
        <v>0</v>
      </c>
      <c r="W100" s="7"/>
      <c r="Y100" s="302"/>
      <c r="Z100" s="304">
        <f>Z95-Y95</f>
        <v>0</v>
      </c>
      <c r="AA100" s="50"/>
      <c r="AB100" s="50"/>
      <c r="AC100" s="50"/>
    </row>
    <row r="101" spans="1:31" ht="15" customHeight="1">
      <c r="A101" s="372" t="s">
        <v>20</v>
      </c>
      <c r="B101" s="373"/>
      <c r="C101" s="373"/>
      <c r="D101" s="373"/>
      <c r="E101" s="373"/>
      <c r="F101" s="373"/>
      <c r="G101" s="373"/>
      <c r="H101" s="373"/>
      <c r="I101" s="373"/>
      <c r="J101" s="373"/>
      <c r="K101" s="374"/>
      <c r="L101" s="111"/>
      <c r="M101" s="372" t="s">
        <v>20</v>
      </c>
      <c r="N101" s="373"/>
      <c r="O101" s="373"/>
      <c r="P101" s="373"/>
      <c r="Q101" s="373"/>
      <c r="R101" s="373"/>
      <c r="S101" s="373"/>
      <c r="T101" s="373"/>
      <c r="U101" s="373"/>
      <c r="V101" s="373"/>
      <c r="W101" s="374"/>
      <c r="Y101" s="40"/>
    </row>
    <row r="102" spans="1:31" ht="30.75" customHeight="1">
      <c r="A102" s="19">
        <v>1</v>
      </c>
      <c r="B102" s="92" t="s">
        <v>21</v>
      </c>
      <c r="C102" s="131" t="s">
        <v>28</v>
      </c>
      <c r="D102" s="270">
        <v>0.5</v>
      </c>
      <c r="E102" s="89">
        <v>36</v>
      </c>
      <c r="F102" s="90">
        <v>1</v>
      </c>
      <c r="G102" s="269">
        <f>D102*F102/E102</f>
        <v>1.3888888888888888E-2</v>
      </c>
      <c r="H102" s="83">
        <v>78800</v>
      </c>
      <c r="I102" s="5"/>
      <c r="J102" s="25">
        <f>G102*H102</f>
        <v>1094.4444444444443</v>
      </c>
      <c r="K102" s="7"/>
      <c r="L102" s="112"/>
      <c r="M102" s="19">
        <v>1</v>
      </c>
      <c r="N102" s="92" t="s">
        <v>21</v>
      </c>
      <c r="O102" s="131" t="s">
        <v>28</v>
      </c>
      <c r="P102" s="270">
        <v>0.5</v>
      </c>
      <c r="Q102" s="89">
        <v>36</v>
      </c>
      <c r="R102" s="90">
        <v>1</v>
      </c>
      <c r="S102" s="269">
        <f>P102*R102/Q102</f>
        <v>1.3888888888888888E-2</v>
      </c>
      <c r="T102" s="83">
        <v>78800</v>
      </c>
      <c r="U102" s="5"/>
      <c r="V102" s="25">
        <f>S102*T102</f>
        <v>1094.4444444444443</v>
      </c>
      <c r="W102" s="343"/>
      <c r="Y102" s="40">
        <f>J102*E102+Q102*V102</f>
        <v>78800</v>
      </c>
    </row>
    <row r="103" spans="1:31" ht="39">
      <c r="A103" s="19">
        <v>2</v>
      </c>
      <c r="B103" s="92" t="s">
        <v>23</v>
      </c>
      <c r="C103" s="131" t="s">
        <v>118</v>
      </c>
      <c r="D103" s="270">
        <v>1</v>
      </c>
      <c r="E103" s="89">
        <v>36</v>
      </c>
      <c r="F103" s="90">
        <v>1</v>
      </c>
      <c r="G103" s="269">
        <f t="shared" ref="G103:G104" si="51">D103*F103/E103</f>
        <v>2.7777777777777776E-2</v>
      </c>
      <c r="H103" s="83">
        <v>60000</v>
      </c>
      <c r="I103" s="5"/>
      <c r="J103" s="25">
        <f>G103*H103</f>
        <v>1666.6666666666665</v>
      </c>
      <c r="K103" s="7"/>
      <c r="L103" s="112"/>
      <c r="M103" s="19">
        <v>2</v>
      </c>
      <c r="N103" s="92" t="s">
        <v>23</v>
      </c>
      <c r="O103" s="131" t="s">
        <v>118</v>
      </c>
      <c r="P103" s="270">
        <v>1</v>
      </c>
      <c r="Q103" s="89">
        <v>36</v>
      </c>
      <c r="R103" s="90">
        <v>1</v>
      </c>
      <c r="S103" s="269">
        <f t="shared" ref="S103:S105" si="52">P103*R103/Q103</f>
        <v>2.7777777777777776E-2</v>
      </c>
      <c r="T103" s="83"/>
      <c r="U103" s="5"/>
      <c r="V103" s="25">
        <f t="shared" ref="V103:V105" si="53">S103*T103</f>
        <v>0</v>
      </c>
      <c r="W103" s="344"/>
      <c r="Y103" s="284">
        <f t="shared" ref="Y103:Y105" si="54">J103*E103</f>
        <v>59999.999999999993</v>
      </c>
      <c r="AA103" s="283"/>
    </row>
    <row r="104" spans="1:31" ht="15" hidden="1" customHeight="1">
      <c r="A104" s="19"/>
      <c r="B104" s="92"/>
      <c r="C104" s="93"/>
      <c r="D104" s="270">
        <f t="shared" ref="D104" si="55">1*0.5</f>
        <v>0.5</v>
      </c>
      <c r="E104" s="89">
        <v>135</v>
      </c>
      <c r="F104" s="90">
        <v>1</v>
      </c>
      <c r="G104" s="269">
        <f t="shared" si="51"/>
        <v>3.7037037037037038E-3</v>
      </c>
      <c r="H104" s="84"/>
      <c r="I104" s="5"/>
      <c r="J104" s="25">
        <f>G104*H104</f>
        <v>0</v>
      </c>
      <c r="K104" s="7"/>
      <c r="L104" s="112"/>
      <c r="M104" s="19"/>
      <c r="N104" s="92"/>
      <c r="O104" s="93"/>
      <c r="P104" s="270">
        <f t="shared" ref="P104" si="56">1*0.5</f>
        <v>0.5</v>
      </c>
      <c r="Q104" s="89">
        <v>135</v>
      </c>
      <c r="R104" s="90">
        <v>1</v>
      </c>
      <c r="S104" s="269">
        <f t="shared" si="52"/>
        <v>3.7037037037037038E-3</v>
      </c>
      <c r="T104" s="84"/>
      <c r="U104" s="5"/>
      <c r="V104" s="25">
        <f t="shared" si="53"/>
        <v>0</v>
      </c>
      <c r="W104" s="344"/>
      <c r="Y104" s="284">
        <f t="shared" si="54"/>
        <v>0</v>
      </c>
      <c r="AA104" s="283"/>
    </row>
    <row r="105" spans="1:31" ht="45" customHeight="1">
      <c r="A105" s="21">
        <v>3</v>
      </c>
      <c r="B105" s="92" t="s">
        <v>24</v>
      </c>
      <c r="C105" s="83" t="s">
        <v>76</v>
      </c>
      <c r="D105" s="270">
        <v>1</v>
      </c>
      <c r="E105" s="89">
        <v>36</v>
      </c>
      <c r="F105" s="90">
        <v>1</v>
      </c>
      <c r="G105" s="269">
        <f>D105*F105/E105</f>
        <v>2.7777777777777776E-2</v>
      </c>
      <c r="H105" s="83">
        <v>2000</v>
      </c>
      <c r="I105" s="5"/>
      <c r="J105" s="25">
        <f>G105*H105</f>
        <v>55.55555555555555</v>
      </c>
      <c r="K105" s="7"/>
      <c r="L105" s="113"/>
      <c r="M105" s="21">
        <v>3</v>
      </c>
      <c r="N105" s="92" t="s">
        <v>24</v>
      </c>
      <c r="O105" s="83" t="s">
        <v>76</v>
      </c>
      <c r="P105" s="270">
        <v>0</v>
      </c>
      <c r="Q105" s="89">
        <v>36</v>
      </c>
      <c r="R105" s="90">
        <v>1</v>
      </c>
      <c r="S105" s="269">
        <f t="shared" si="52"/>
        <v>0</v>
      </c>
      <c r="T105" s="83">
        <v>500</v>
      </c>
      <c r="U105" s="5"/>
      <c r="V105" s="25">
        <f t="shared" si="53"/>
        <v>0</v>
      </c>
      <c r="W105" s="345"/>
      <c r="Y105" s="284">
        <f t="shared" si="54"/>
        <v>1999.9999999999998</v>
      </c>
      <c r="AA105" s="283"/>
    </row>
    <row r="106" spans="1:31">
      <c r="A106" s="375" t="s">
        <v>26</v>
      </c>
      <c r="B106" s="376"/>
      <c r="C106" s="376"/>
      <c r="D106" s="376"/>
      <c r="E106" s="376"/>
      <c r="F106" s="376"/>
      <c r="G106" s="376"/>
      <c r="H106" s="376"/>
      <c r="I106" s="377"/>
      <c r="J106" s="27">
        <f>J102+J103+J105</f>
        <v>2816.6666666666665</v>
      </c>
      <c r="K106" s="7"/>
      <c r="L106" s="113"/>
      <c r="M106" s="375" t="s">
        <v>26</v>
      </c>
      <c r="N106" s="376"/>
      <c r="O106" s="376"/>
      <c r="P106" s="376"/>
      <c r="Q106" s="376"/>
      <c r="R106" s="376"/>
      <c r="S106" s="376"/>
      <c r="T106" s="376"/>
      <c r="U106" s="377"/>
      <c r="V106" s="27">
        <f>V102</f>
        <v>1094.4444444444443</v>
      </c>
      <c r="W106" s="7"/>
      <c r="Y106" s="236">
        <f>SUM(Y102:Y105)</f>
        <v>140800</v>
      </c>
      <c r="AA106" s="305"/>
      <c r="AB106" s="306"/>
      <c r="AC106" s="237"/>
    </row>
    <row r="107" spans="1:31" ht="15" customHeight="1">
      <c r="A107" s="372" t="s">
        <v>25</v>
      </c>
      <c r="B107" s="373"/>
      <c r="C107" s="373"/>
      <c r="D107" s="373"/>
      <c r="E107" s="373"/>
      <c r="F107" s="373"/>
      <c r="G107" s="373"/>
      <c r="H107" s="373"/>
      <c r="I107" s="373"/>
      <c r="J107" s="373"/>
      <c r="K107" s="374"/>
      <c r="L107" s="111"/>
      <c r="M107" s="372" t="s">
        <v>25</v>
      </c>
      <c r="N107" s="373"/>
      <c r="O107" s="373"/>
      <c r="P107" s="373"/>
      <c r="Q107" s="373"/>
      <c r="R107" s="373"/>
      <c r="S107" s="373"/>
      <c r="T107" s="373"/>
      <c r="U107" s="373"/>
      <c r="V107" s="373"/>
      <c r="W107" s="374"/>
      <c r="Y107" s="40">
        <f t="shared" ref="Y107" si="57">J107*443052</f>
        <v>0</v>
      </c>
      <c r="Z107" s="223">
        <f>Y106+AA106</f>
        <v>140800</v>
      </c>
    </row>
    <row r="108" spans="1:31" ht="39">
      <c r="A108" s="19">
        <v>1</v>
      </c>
      <c r="B108" s="92" t="s">
        <v>75</v>
      </c>
      <c r="C108" s="131" t="s">
        <v>29</v>
      </c>
      <c r="D108" s="270">
        <v>1</v>
      </c>
      <c r="E108" s="89">
        <v>40</v>
      </c>
      <c r="F108" s="90">
        <v>1</v>
      </c>
      <c r="G108" s="269">
        <f>D108*F108/E108</f>
        <v>2.5000000000000001E-2</v>
      </c>
      <c r="H108" s="83">
        <v>7500</v>
      </c>
      <c r="I108" s="20"/>
      <c r="J108" s="25">
        <f>G108*H108</f>
        <v>187.5</v>
      </c>
      <c r="K108" s="7"/>
      <c r="L108" s="112"/>
      <c r="M108" s="19">
        <v>1</v>
      </c>
      <c r="N108" s="92" t="s">
        <v>75</v>
      </c>
      <c r="O108" s="131" t="s">
        <v>29</v>
      </c>
      <c r="P108" s="270">
        <v>1</v>
      </c>
      <c r="Q108" s="89">
        <v>40</v>
      </c>
      <c r="R108" s="90">
        <v>1</v>
      </c>
      <c r="S108" s="269">
        <f>P108*R108/Q108</f>
        <v>2.5000000000000001E-2</v>
      </c>
      <c r="T108" s="83">
        <v>7500</v>
      </c>
      <c r="U108" s="20"/>
      <c r="V108" s="25">
        <f>S108*T108</f>
        <v>187.5</v>
      </c>
      <c r="W108" s="7"/>
      <c r="Y108" s="40">
        <f>E108*J108+V108*Q108</f>
        <v>15000</v>
      </c>
      <c r="Z108" s="284"/>
      <c r="AA108" s="50"/>
      <c r="AB108" s="50"/>
    </row>
    <row r="109" spans="1:31">
      <c r="A109" s="375" t="s">
        <v>26</v>
      </c>
      <c r="B109" s="376"/>
      <c r="C109" s="376"/>
      <c r="D109" s="376"/>
      <c r="E109" s="376"/>
      <c r="F109" s="376"/>
      <c r="G109" s="376"/>
      <c r="H109" s="376"/>
      <c r="I109" s="377"/>
      <c r="J109" s="27">
        <f>J108</f>
        <v>187.5</v>
      </c>
      <c r="K109" s="7"/>
      <c r="L109" s="113"/>
      <c r="M109" s="375" t="s">
        <v>26</v>
      </c>
      <c r="N109" s="376"/>
      <c r="O109" s="376"/>
      <c r="P109" s="376"/>
      <c r="Q109" s="376"/>
      <c r="R109" s="376"/>
      <c r="S109" s="376"/>
      <c r="T109" s="376"/>
      <c r="U109" s="377"/>
      <c r="V109" s="27">
        <f>V108</f>
        <v>187.5</v>
      </c>
      <c r="W109" s="7"/>
      <c r="X109" s="13">
        <f>V109*Q108+J109*E108</f>
        <v>15000</v>
      </c>
      <c r="Y109" s="312">
        <f>SUM(Y108:Y108)</f>
        <v>15000</v>
      </c>
      <c r="Z109" s="303"/>
      <c r="AA109" s="205"/>
      <c r="AB109" s="206"/>
      <c r="AC109" s="50"/>
      <c r="AD109" s="50"/>
      <c r="AE109" s="50"/>
    </row>
    <row r="110" spans="1:31" ht="15" customHeight="1">
      <c r="A110" s="387" t="s">
        <v>60</v>
      </c>
      <c r="B110" s="388"/>
      <c r="C110" s="388"/>
      <c r="D110" s="388"/>
      <c r="E110" s="388"/>
      <c r="F110" s="388"/>
      <c r="G110" s="388"/>
      <c r="H110" s="388"/>
      <c r="I110" s="388"/>
      <c r="J110" s="388"/>
      <c r="K110" s="389"/>
      <c r="L110" s="114"/>
      <c r="M110" s="387" t="s">
        <v>60</v>
      </c>
      <c r="N110" s="388"/>
      <c r="O110" s="388"/>
      <c r="P110" s="388"/>
      <c r="Q110" s="388"/>
      <c r="R110" s="388"/>
      <c r="S110" s="388"/>
      <c r="T110" s="388"/>
      <c r="U110" s="388"/>
      <c r="V110" s="388"/>
      <c r="W110" s="389"/>
      <c r="Y110" s="40">
        <f t="shared" ref="Y110" si="58">J110*443052</f>
        <v>0</v>
      </c>
      <c r="Z110" s="309"/>
      <c r="AA110" s="50"/>
      <c r="AB110" s="204"/>
      <c r="AC110" s="50"/>
      <c r="AD110" s="50"/>
      <c r="AE110" s="50"/>
    </row>
    <row r="111" spans="1:31" s="133" customFormat="1" ht="29.25" customHeight="1">
      <c r="A111" s="131">
        <v>1</v>
      </c>
      <c r="B111" s="137" t="s">
        <v>119</v>
      </c>
      <c r="C111" s="131" t="s">
        <v>30</v>
      </c>
      <c r="D111" s="271">
        <v>0.5</v>
      </c>
      <c r="E111" s="89">
        <v>36</v>
      </c>
      <c r="F111" s="90">
        <v>1</v>
      </c>
      <c r="G111" s="269">
        <f>D111*F111/E111</f>
        <v>1.3888888888888888E-2</v>
      </c>
      <c r="H111" s="94">
        <f>T111</f>
        <v>760285.48430000001</v>
      </c>
      <c r="I111" s="132"/>
      <c r="J111" s="25">
        <f>G111*H111</f>
        <v>10559.520615277777</v>
      </c>
      <c r="K111" s="346" t="s">
        <v>197</v>
      </c>
      <c r="L111" s="112"/>
      <c r="M111" s="131">
        <v>1</v>
      </c>
      <c r="N111" s="137" t="s">
        <v>119</v>
      </c>
      <c r="O111" s="131" t="s">
        <v>30</v>
      </c>
      <c r="P111" s="271">
        <f>1/2</f>
        <v>0.5</v>
      </c>
      <c r="Q111" s="89">
        <v>36</v>
      </c>
      <c r="R111" s="90">
        <v>1</v>
      </c>
      <c r="S111" s="269">
        <f>P111*R111/Q111</f>
        <v>1.3888888888888888E-2</v>
      </c>
      <c r="T111" s="94">
        <f>737425.3*1.031</f>
        <v>760285.48430000001</v>
      </c>
      <c r="U111" s="132"/>
      <c r="V111" s="25">
        <f>S111*T111</f>
        <v>10559.520615277777</v>
      </c>
      <c r="W111" s="352"/>
      <c r="Y111" s="314">
        <f>J111*E111+V111*Q111</f>
        <v>760285.48430000001</v>
      </c>
      <c r="Z111" s="310"/>
      <c r="AA111" s="76"/>
      <c r="AB111" s="307"/>
      <c r="AC111" s="307"/>
      <c r="AD111" s="76"/>
      <c r="AE111" s="76"/>
    </row>
    <row r="112" spans="1:31" s="133" customFormat="1" ht="26.25">
      <c r="A112" s="131">
        <v>2</v>
      </c>
      <c r="B112" s="137" t="s">
        <v>120</v>
      </c>
      <c r="C112" s="131" t="s">
        <v>30</v>
      </c>
      <c r="D112" s="271">
        <v>0.5</v>
      </c>
      <c r="E112" s="89">
        <v>36</v>
      </c>
      <c r="F112" s="90">
        <v>1</v>
      </c>
      <c r="G112" s="269">
        <f t="shared" ref="G112:G116" si="59">D112*F112/E112</f>
        <v>1.3888888888888888E-2</v>
      </c>
      <c r="H112" s="94">
        <f t="shared" ref="H112:H117" si="60">T112</f>
        <v>292907.702895945</v>
      </c>
      <c r="I112" s="132"/>
      <c r="J112" s="25">
        <f t="shared" ref="J112:J116" si="61">G112*H112</f>
        <v>4068.1625402214581</v>
      </c>
      <c r="K112" s="347"/>
      <c r="L112" s="112"/>
      <c r="M112" s="131">
        <v>2</v>
      </c>
      <c r="N112" s="137" t="s">
        <v>120</v>
      </c>
      <c r="O112" s="131" t="s">
        <v>30</v>
      </c>
      <c r="P112" s="271">
        <f t="shared" ref="P112" si="62">1/2</f>
        <v>0.5</v>
      </c>
      <c r="Q112" s="89">
        <v>36</v>
      </c>
      <c r="R112" s="90">
        <v>1</v>
      </c>
      <c r="S112" s="269">
        <f t="shared" ref="S112" si="63">P112*R112/Q112</f>
        <v>1.3888888888888888E-2</v>
      </c>
      <c r="T112" s="94">
        <f>283624.5*1.03273061</f>
        <v>292907.702895945</v>
      </c>
      <c r="U112" s="132"/>
      <c r="V112" s="25">
        <f t="shared" ref="V112:V122" si="64">S112*T112</f>
        <v>4068.1625402214581</v>
      </c>
      <c r="W112" s="353"/>
      <c r="Y112" s="314">
        <f t="shared" ref="Y112:Y122" si="65">J112*E112+V112*Q112</f>
        <v>292907.702895945</v>
      </c>
      <c r="Z112" s="311">
        <f>Y112+Y111</f>
        <v>1053193.1871959451</v>
      </c>
      <c r="AA112" s="235"/>
      <c r="AB112" s="204"/>
      <c r="AC112" s="286"/>
      <c r="AD112" s="76"/>
      <c r="AE112" s="76"/>
    </row>
    <row r="113" spans="1:31" s="133" customFormat="1" ht="15" hidden="1" customHeight="1">
      <c r="A113" s="131"/>
      <c r="B113" s="137"/>
      <c r="C113" s="131"/>
      <c r="D113" s="271"/>
      <c r="E113" s="89">
        <v>36</v>
      </c>
      <c r="F113" s="90"/>
      <c r="G113" s="269"/>
      <c r="H113" s="94">
        <f t="shared" si="60"/>
        <v>0</v>
      </c>
      <c r="I113" s="132"/>
      <c r="J113" s="25"/>
      <c r="K113" s="347"/>
      <c r="L113" s="112"/>
      <c r="M113" s="131"/>
      <c r="N113" s="137"/>
      <c r="O113" s="131"/>
      <c r="P113" s="271"/>
      <c r="Q113" s="89">
        <v>36</v>
      </c>
      <c r="R113" s="90"/>
      <c r="S113" s="269"/>
      <c r="T113" s="94"/>
      <c r="U113" s="132"/>
      <c r="V113" s="25">
        <f t="shared" si="64"/>
        <v>0</v>
      </c>
      <c r="W113" s="353"/>
      <c r="Y113" s="313">
        <f t="shared" si="65"/>
        <v>0</v>
      </c>
      <c r="Z113" s="76"/>
      <c r="AA113" s="204"/>
      <c r="AB113" s="204"/>
      <c r="AC113" s="76"/>
      <c r="AD113" s="76"/>
      <c r="AE113" s="76"/>
    </row>
    <row r="114" spans="1:31" ht="26.25">
      <c r="A114" s="19">
        <v>4</v>
      </c>
      <c r="B114" s="137" t="s">
        <v>47</v>
      </c>
      <c r="C114" s="131" t="s">
        <v>30</v>
      </c>
      <c r="D114" s="271">
        <v>0.5</v>
      </c>
      <c r="E114" s="89">
        <v>36</v>
      </c>
      <c r="F114" s="90">
        <v>1</v>
      </c>
      <c r="G114" s="269">
        <f>D114*F114/E114</f>
        <v>1.3888888888888888E-2</v>
      </c>
      <c r="H114" s="94">
        <f t="shared" si="60"/>
        <v>402309.95364000002</v>
      </c>
      <c r="I114" s="20"/>
      <c r="J114" s="25">
        <f t="shared" si="61"/>
        <v>5587.6382450000001</v>
      </c>
      <c r="K114" s="347"/>
      <c r="L114" s="112"/>
      <c r="M114" s="19">
        <v>4</v>
      </c>
      <c r="N114" s="137" t="s">
        <v>47</v>
      </c>
      <c r="O114" s="131" t="s">
        <v>30</v>
      </c>
      <c r="P114" s="271">
        <v>0.5</v>
      </c>
      <c r="Q114" s="89">
        <v>36</v>
      </c>
      <c r="R114" s="90">
        <v>1</v>
      </c>
      <c r="S114" s="269">
        <f>P114*R114/Q114</f>
        <v>1.3888888888888888E-2</v>
      </c>
      <c r="T114" s="316">
        <f>(299994)*1.302/1*1.03</f>
        <v>402309.95364000002</v>
      </c>
      <c r="U114" s="20"/>
      <c r="V114" s="25">
        <f t="shared" si="64"/>
        <v>5587.6382450000001</v>
      </c>
      <c r="W114" s="353"/>
      <c r="Y114" s="313">
        <f>J114*E114+V114*Q114</f>
        <v>402309.95364000002</v>
      </c>
      <c r="Z114" s="50"/>
      <c r="AA114" s="204"/>
      <c r="AB114" s="224"/>
      <c r="AC114" s="50"/>
      <c r="AD114" s="50"/>
      <c r="AE114" s="50"/>
    </row>
    <row r="115" spans="1:31" ht="15" hidden="1" customHeight="1">
      <c r="A115" s="19"/>
      <c r="B115" s="137"/>
      <c r="C115" s="131"/>
      <c r="D115" s="271"/>
      <c r="E115" s="89">
        <v>36</v>
      </c>
      <c r="F115" s="90"/>
      <c r="G115" s="269"/>
      <c r="H115" s="94">
        <f t="shared" si="60"/>
        <v>0</v>
      </c>
      <c r="I115" s="20"/>
      <c r="J115" s="25"/>
      <c r="K115" s="347"/>
      <c r="L115" s="112"/>
      <c r="M115" s="19"/>
      <c r="N115" s="137"/>
      <c r="O115" s="131"/>
      <c r="P115" s="271"/>
      <c r="Q115" s="89">
        <v>36</v>
      </c>
      <c r="R115" s="90"/>
      <c r="S115" s="269"/>
      <c r="T115" s="316"/>
      <c r="U115" s="20"/>
      <c r="V115" s="25">
        <f t="shared" si="64"/>
        <v>0</v>
      </c>
      <c r="W115" s="353"/>
      <c r="Y115" s="313">
        <f t="shared" si="65"/>
        <v>0</v>
      </c>
      <c r="Z115" s="76"/>
      <c r="AA115" s="204"/>
      <c r="AB115" s="224"/>
      <c r="AC115" s="50"/>
      <c r="AD115" s="50"/>
      <c r="AE115" s="50"/>
    </row>
    <row r="116" spans="1:31" ht="26.25">
      <c r="A116" s="22">
        <v>5</v>
      </c>
      <c r="B116" s="138" t="s">
        <v>144</v>
      </c>
      <c r="C116" s="131" t="s">
        <v>30</v>
      </c>
      <c r="D116" s="271">
        <v>1.5</v>
      </c>
      <c r="E116" s="89">
        <v>36</v>
      </c>
      <c r="F116" s="90">
        <v>1</v>
      </c>
      <c r="G116" s="269">
        <f t="shared" si="59"/>
        <v>4.1666666666666664E-2</v>
      </c>
      <c r="H116" s="94">
        <f t="shared" si="60"/>
        <v>397553.72340342624</v>
      </c>
      <c r="I116" s="20"/>
      <c r="J116" s="25">
        <f t="shared" si="61"/>
        <v>16564.73847514276</v>
      </c>
      <c r="K116" s="347"/>
      <c r="L116" s="115"/>
      <c r="M116" s="22">
        <v>5</v>
      </c>
      <c r="N116" s="138" t="s">
        <v>144</v>
      </c>
      <c r="O116" s="131" t="s">
        <v>30</v>
      </c>
      <c r="P116" s="271">
        <v>1.5</v>
      </c>
      <c r="Q116" s="89">
        <v>36</v>
      </c>
      <c r="R116" s="90">
        <v>1</v>
      </c>
      <c r="S116" s="269">
        <f t="shared" ref="S116" si="66">P116*R116/Q116</f>
        <v>4.1666666666666664E-2</v>
      </c>
      <c r="T116" s="316">
        <f>(888752*1.302)/3*1.03068393</f>
        <v>397553.72340342624</v>
      </c>
      <c r="U116" s="20"/>
      <c r="V116" s="25">
        <f t="shared" si="64"/>
        <v>16564.73847514276</v>
      </c>
      <c r="W116" s="353"/>
      <c r="Y116" s="313">
        <f t="shared" si="65"/>
        <v>1192661.1702102786</v>
      </c>
      <c r="Z116" s="286"/>
      <c r="AA116" s="204"/>
      <c r="AB116" s="224"/>
      <c r="AC116" s="228"/>
      <c r="AD116" s="50"/>
      <c r="AE116" s="50"/>
    </row>
    <row r="117" spans="1:31" ht="26.25">
      <c r="A117" s="22">
        <v>6</v>
      </c>
      <c r="B117" s="138" t="s">
        <v>78</v>
      </c>
      <c r="C117" s="131" t="s">
        <v>30</v>
      </c>
      <c r="D117" s="271">
        <v>0.5</v>
      </c>
      <c r="E117" s="89">
        <v>36</v>
      </c>
      <c r="F117" s="90">
        <v>1</v>
      </c>
      <c r="G117" s="269">
        <f t="shared" ref="G117:G122" si="67">D117*F117/E117</f>
        <v>1.3888888888888888E-2</v>
      </c>
      <c r="H117" s="94">
        <f t="shared" si="60"/>
        <v>262305.97175999999</v>
      </c>
      <c r="I117" s="20"/>
      <c r="J117" s="25">
        <f t="shared" ref="J117" si="68">G117*H117</f>
        <v>3643.1384966666665</v>
      </c>
      <c r="K117" s="347"/>
      <c r="L117" s="115"/>
      <c r="M117" s="22">
        <v>6</v>
      </c>
      <c r="N117" s="138" t="s">
        <v>78</v>
      </c>
      <c r="O117" s="131" t="s">
        <v>30</v>
      </c>
      <c r="P117" s="271">
        <v>0.5</v>
      </c>
      <c r="Q117" s="89">
        <v>36</v>
      </c>
      <c r="R117" s="90">
        <v>1</v>
      </c>
      <c r="S117" s="269">
        <f>P117*R117/Q117</f>
        <v>1.3888888888888888E-2</v>
      </c>
      <c r="T117" s="316">
        <f>(195596*1.302)/1*1.03</f>
        <v>262305.97175999999</v>
      </c>
      <c r="U117" s="20"/>
      <c r="V117" s="25">
        <f t="shared" si="64"/>
        <v>3643.1384966666665</v>
      </c>
      <c r="W117" s="353"/>
      <c r="Y117" s="313">
        <f t="shared" si="65"/>
        <v>262305.97175999999</v>
      </c>
      <c r="Z117" s="76"/>
      <c r="AA117" s="204"/>
      <c r="AB117" s="224"/>
      <c r="AC117" s="228"/>
      <c r="AD117" s="50"/>
      <c r="AE117" s="50"/>
    </row>
    <row r="118" spans="1:31" ht="26.25" hidden="1" customHeight="1">
      <c r="A118" s="22">
        <v>6</v>
      </c>
      <c r="B118" s="139"/>
      <c r="C118" s="131" t="s">
        <v>30</v>
      </c>
      <c r="D118" s="271"/>
      <c r="E118" s="89">
        <v>36</v>
      </c>
      <c r="F118" s="90"/>
      <c r="G118" s="269">
        <f t="shared" si="67"/>
        <v>0</v>
      </c>
      <c r="H118" s="93"/>
      <c r="I118" s="20"/>
      <c r="J118" s="25"/>
      <c r="K118" s="347"/>
      <c r="L118" s="115"/>
      <c r="M118" s="22"/>
      <c r="N118" s="139"/>
      <c r="O118" s="131"/>
      <c r="P118" s="271"/>
      <c r="Q118" s="89">
        <v>36</v>
      </c>
      <c r="R118" s="90"/>
      <c r="S118" s="269"/>
      <c r="T118" s="316"/>
      <c r="U118" s="20"/>
      <c r="V118" s="25">
        <f t="shared" si="64"/>
        <v>0</v>
      </c>
      <c r="W118" s="353"/>
      <c r="Y118" s="313">
        <f t="shared" si="65"/>
        <v>0</v>
      </c>
      <c r="Z118" s="76"/>
      <c r="AA118" s="204"/>
      <c r="AB118" s="224"/>
      <c r="AC118" s="228"/>
      <c r="AD118" s="50"/>
      <c r="AE118" s="50"/>
    </row>
    <row r="119" spans="1:31" ht="26.25">
      <c r="A119" s="22">
        <v>7</v>
      </c>
      <c r="B119" s="134"/>
      <c r="C119" s="131" t="s">
        <v>30</v>
      </c>
      <c r="D119" s="271"/>
      <c r="E119" s="89">
        <v>36</v>
      </c>
      <c r="F119" s="90">
        <v>1</v>
      </c>
      <c r="G119" s="269">
        <f t="shared" si="67"/>
        <v>0</v>
      </c>
      <c r="H119" s="93"/>
      <c r="I119" s="20"/>
      <c r="J119" s="25"/>
      <c r="K119" s="347"/>
      <c r="L119" s="115"/>
      <c r="M119" s="22">
        <v>7</v>
      </c>
      <c r="N119" s="139" t="s">
        <v>126</v>
      </c>
      <c r="O119" s="131" t="s">
        <v>30</v>
      </c>
      <c r="P119" s="272">
        <v>0.75</v>
      </c>
      <c r="Q119" s="89">
        <v>36</v>
      </c>
      <c r="R119" s="90">
        <v>1</v>
      </c>
      <c r="S119" s="269">
        <f t="shared" ref="S119" si="69">P119*R119/Q119</f>
        <v>2.0833333333333332E-2</v>
      </c>
      <c r="T119" s="316">
        <f>(188968)*1.302/0.75*1.03</f>
        <v>337889.90144000005</v>
      </c>
      <c r="U119" s="63"/>
      <c r="V119" s="25">
        <f t="shared" si="64"/>
        <v>7039.3729466666673</v>
      </c>
      <c r="W119" s="353"/>
      <c r="Y119" s="313">
        <f t="shared" si="65"/>
        <v>253417.42608000003</v>
      </c>
      <c r="Z119" s="76"/>
      <c r="AA119" s="204"/>
      <c r="AB119" s="224"/>
      <c r="AC119" s="228"/>
      <c r="AD119" s="50"/>
      <c r="AE119" s="50"/>
    </row>
    <row r="120" spans="1:31" ht="26.25" hidden="1" customHeight="1">
      <c r="A120" s="22">
        <v>6</v>
      </c>
      <c r="B120" s="134"/>
      <c r="C120" s="131" t="s">
        <v>30</v>
      </c>
      <c r="D120" s="271"/>
      <c r="E120" s="89">
        <v>36</v>
      </c>
      <c r="F120" s="90">
        <v>1</v>
      </c>
      <c r="G120" s="269">
        <f t="shared" si="67"/>
        <v>0</v>
      </c>
      <c r="H120" s="93"/>
      <c r="I120" s="20"/>
      <c r="J120" s="25"/>
      <c r="K120" s="347"/>
      <c r="L120" s="115"/>
      <c r="M120" s="22">
        <v>9</v>
      </c>
      <c r="N120" s="139"/>
      <c r="O120" s="131"/>
      <c r="P120" s="272"/>
      <c r="Q120" s="89">
        <v>36</v>
      </c>
      <c r="R120" s="90"/>
      <c r="S120" s="269"/>
      <c r="T120" s="316"/>
      <c r="U120" s="63"/>
      <c r="V120" s="25">
        <f t="shared" si="64"/>
        <v>0</v>
      </c>
      <c r="W120" s="353"/>
      <c r="Y120" s="313">
        <f t="shared" si="65"/>
        <v>0</v>
      </c>
      <c r="Z120" s="76"/>
      <c r="AA120" s="204"/>
      <c r="AB120" s="224"/>
      <c r="AC120" s="228"/>
      <c r="AD120" s="50"/>
      <c r="AE120" s="50"/>
    </row>
    <row r="121" spans="1:31" ht="26.25">
      <c r="A121" s="22">
        <v>8</v>
      </c>
      <c r="B121" s="139"/>
      <c r="C121" s="131" t="s">
        <v>30</v>
      </c>
      <c r="D121" s="272"/>
      <c r="E121" s="89">
        <v>36</v>
      </c>
      <c r="F121" s="90">
        <v>1</v>
      </c>
      <c r="G121" s="269">
        <f t="shared" si="67"/>
        <v>0</v>
      </c>
      <c r="H121" s="122"/>
      <c r="I121" s="63"/>
      <c r="J121" s="123"/>
      <c r="K121" s="347"/>
      <c r="L121" s="115"/>
      <c r="M121" s="22">
        <v>8</v>
      </c>
      <c r="N121" s="139" t="s">
        <v>127</v>
      </c>
      <c r="O121" s="131" t="s">
        <v>30</v>
      </c>
      <c r="P121" s="272">
        <v>1.5</v>
      </c>
      <c r="Q121" s="89">
        <v>36</v>
      </c>
      <c r="R121" s="90">
        <v>1</v>
      </c>
      <c r="S121" s="269">
        <f t="shared" ref="S121:S122" si="70">P121*R121/Q121</f>
        <v>4.1666666666666664E-2</v>
      </c>
      <c r="T121" s="316">
        <f>616076*1.302/1.5*1.03</f>
        <v>550796.58704000001</v>
      </c>
      <c r="U121" s="63"/>
      <c r="V121" s="25">
        <f t="shared" si="64"/>
        <v>22949.857793333333</v>
      </c>
      <c r="W121" s="353"/>
      <c r="Y121" s="313">
        <f t="shared" si="65"/>
        <v>826194.88055999996</v>
      </c>
      <c r="Z121" s="310"/>
      <c r="AA121" s="204"/>
      <c r="AB121" s="308"/>
      <c r="AC121" s="228"/>
      <c r="AD121" s="50"/>
      <c r="AE121" s="50"/>
    </row>
    <row r="122" spans="1:31" ht="26.25">
      <c r="A122" s="22">
        <v>9</v>
      </c>
      <c r="B122" s="140"/>
      <c r="C122" s="131" t="s">
        <v>30</v>
      </c>
      <c r="D122" s="272"/>
      <c r="E122" s="89">
        <v>36</v>
      </c>
      <c r="F122" s="90">
        <v>1</v>
      </c>
      <c r="G122" s="269">
        <f t="shared" si="67"/>
        <v>0</v>
      </c>
      <c r="H122" s="93"/>
      <c r="I122" s="20"/>
      <c r="J122" s="25"/>
      <c r="K122" s="348"/>
      <c r="L122" s="115"/>
      <c r="M122" s="22">
        <v>9</v>
      </c>
      <c r="N122" s="140" t="s">
        <v>128</v>
      </c>
      <c r="O122" s="131" t="s">
        <v>30</v>
      </c>
      <c r="P122" s="272">
        <v>0.5</v>
      </c>
      <c r="Q122" s="89">
        <v>36</v>
      </c>
      <c r="R122" s="90">
        <v>1</v>
      </c>
      <c r="S122" s="269">
        <f t="shared" si="70"/>
        <v>1.3888888888888888E-2</v>
      </c>
      <c r="T122" s="316">
        <f>367552.98*1.302/0.5*1.03</f>
        <v>985821.19871759997</v>
      </c>
      <c r="U122" s="63"/>
      <c r="V122" s="25">
        <f t="shared" si="64"/>
        <v>13691.961093299999</v>
      </c>
      <c r="W122" s="354"/>
      <c r="Y122" s="313">
        <f t="shared" si="65"/>
        <v>492910.59935879993</v>
      </c>
      <c r="Z122" s="76"/>
      <c r="AA122" s="204"/>
      <c r="AB122" s="224"/>
      <c r="AC122" s="50"/>
      <c r="AD122" s="50"/>
      <c r="AE122" s="50"/>
    </row>
    <row r="123" spans="1:31" hidden="1">
      <c r="A123" s="19"/>
      <c r="B123" s="23"/>
      <c r="C123" s="19"/>
      <c r="D123" s="41"/>
      <c r="E123" s="35"/>
      <c r="F123" s="36"/>
      <c r="G123" s="39"/>
      <c r="H123" s="85"/>
      <c r="I123" s="20"/>
      <c r="J123" s="25"/>
      <c r="K123" s="7"/>
      <c r="L123" s="112"/>
      <c r="M123" s="19"/>
      <c r="N123" s="23"/>
      <c r="O123" s="19"/>
      <c r="P123" s="41"/>
      <c r="Q123" s="35"/>
      <c r="R123" s="36"/>
      <c r="S123" s="39"/>
      <c r="T123" s="85"/>
      <c r="U123" s="20"/>
      <c r="V123" s="25"/>
      <c r="W123" s="7"/>
      <c r="Y123" s="208">
        <f t="shared" ref="Y123" si="71">J123*135</f>
        <v>0</v>
      </c>
      <c r="Z123" s="50"/>
      <c r="AA123" s="50"/>
      <c r="AB123" s="50"/>
      <c r="AC123" s="50"/>
      <c r="AD123" s="50"/>
      <c r="AE123" s="50"/>
    </row>
    <row r="124" spans="1:31">
      <c r="A124" s="375" t="s">
        <v>26</v>
      </c>
      <c r="B124" s="376"/>
      <c r="C124" s="376"/>
      <c r="D124" s="376"/>
      <c r="E124" s="376"/>
      <c r="F124" s="376"/>
      <c r="G124" s="376"/>
      <c r="H124" s="376"/>
      <c r="I124" s="377"/>
      <c r="J124" s="27">
        <f>J111+J112+J114+J116+J117</f>
        <v>40423.19837230866</v>
      </c>
      <c r="K124" s="7"/>
      <c r="L124" s="113"/>
      <c r="M124" s="375" t="s">
        <v>26</v>
      </c>
      <c r="N124" s="376"/>
      <c r="O124" s="376"/>
      <c r="P124" s="376"/>
      <c r="Q124" s="376"/>
      <c r="R124" s="376"/>
      <c r="S124" s="376"/>
      <c r="T124" s="376"/>
      <c r="U124" s="377"/>
      <c r="V124" s="27">
        <f>V111+V112+V114+V116+V117+V119+V121+V122</f>
        <v>84104.390205608652</v>
      </c>
      <c r="W124" s="7"/>
      <c r="Y124" s="230">
        <f>SUM(Y114:Y122)</f>
        <v>3429800.0016090786</v>
      </c>
      <c r="Z124" s="234">
        <v>3429800</v>
      </c>
      <c r="AA124" s="225">
        <f>Z124-Y124</f>
        <v>-1.6090786084532738E-3</v>
      </c>
      <c r="AB124" s="226"/>
      <c r="AC124" s="227"/>
      <c r="AD124" s="228"/>
      <c r="AE124" s="228"/>
    </row>
    <row r="125" spans="1:31" ht="15" customHeight="1">
      <c r="A125" s="372" t="s">
        <v>59</v>
      </c>
      <c r="B125" s="373"/>
      <c r="C125" s="373"/>
      <c r="D125" s="373"/>
      <c r="E125" s="373"/>
      <c r="F125" s="373"/>
      <c r="G125" s="373"/>
      <c r="H125" s="373"/>
      <c r="I125" s="373"/>
      <c r="J125" s="373"/>
      <c r="K125" s="374"/>
      <c r="L125" s="111"/>
      <c r="M125" s="372" t="s">
        <v>59</v>
      </c>
      <c r="N125" s="373"/>
      <c r="O125" s="373"/>
      <c r="P125" s="373"/>
      <c r="Q125" s="373"/>
      <c r="R125" s="373"/>
      <c r="S125" s="373"/>
      <c r="T125" s="373"/>
      <c r="U125" s="373"/>
      <c r="V125" s="373"/>
      <c r="W125" s="374"/>
      <c r="Y125" s="239"/>
      <c r="Z125" s="228"/>
      <c r="AA125" s="224"/>
      <c r="AB125" s="229"/>
      <c r="AC125" s="227"/>
      <c r="AD125" s="228"/>
      <c r="AE125" s="50"/>
    </row>
    <row r="126" spans="1:31" ht="30">
      <c r="A126" s="7">
        <v>1</v>
      </c>
      <c r="B126" s="183" t="s">
        <v>92</v>
      </c>
      <c r="C126" s="166" t="s">
        <v>48</v>
      </c>
      <c r="D126" s="132">
        <v>0.5</v>
      </c>
      <c r="E126" s="89">
        <v>36</v>
      </c>
      <c r="F126" s="90">
        <v>1</v>
      </c>
      <c r="G126" s="269">
        <f t="shared" ref="G126:G133" si="72">D126*F126/E126</f>
        <v>1.3888888888888888E-2</v>
      </c>
      <c r="H126" s="162">
        <f>T126</f>
        <v>8000</v>
      </c>
      <c r="I126" s="20"/>
      <c r="J126" s="25">
        <f t="shared" ref="J126:J136" si="73">G126*H126</f>
        <v>111.1111111111111</v>
      </c>
      <c r="K126" s="343"/>
      <c r="L126" s="112"/>
      <c r="M126" s="7">
        <v>1</v>
      </c>
      <c r="N126" s="16" t="s">
        <v>92</v>
      </c>
      <c r="O126" s="162" t="s">
        <v>48</v>
      </c>
      <c r="P126" s="132">
        <v>0.5</v>
      </c>
      <c r="Q126" s="89">
        <v>36</v>
      </c>
      <c r="R126" s="90">
        <v>1</v>
      </c>
      <c r="S126" s="269">
        <f t="shared" ref="S126:S141" si="74">P126*R126/Q126</f>
        <v>1.3888888888888888E-2</v>
      </c>
      <c r="T126" s="162">
        <v>8000</v>
      </c>
      <c r="U126" s="20"/>
      <c r="V126" s="25">
        <f t="shared" ref="V126:V160" si="75">S126*T126</f>
        <v>111.1111111111111</v>
      </c>
      <c r="W126" s="343"/>
      <c r="X126" s="238">
        <v>340</v>
      </c>
      <c r="Y126" s="240">
        <f>J126*E126+Q126*V126</f>
        <v>7999.9999999999991</v>
      </c>
      <c r="Z126" s="319"/>
      <c r="AA126" s="320"/>
      <c r="AB126" s="76"/>
      <c r="AC126" s="50"/>
      <c r="AD126" s="228"/>
      <c r="AE126" s="50"/>
    </row>
    <row r="127" spans="1:31" ht="30">
      <c r="A127" s="7"/>
      <c r="B127" s="186" t="s">
        <v>129</v>
      </c>
      <c r="C127" s="198" t="s">
        <v>48</v>
      </c>
      <c r="D127" s="199">
        <v>0</v>
      </c>
      <c r="E127" s="89">
        <v>36</v>
      </c>
      <c r="F127" s="194">
        <v>1</v>
      </c>
      <c r="G127" s="273">
        <f t="shared" si="72"/>
        <v>0</v>
      </c>
      <c r="H127" s="162">
        <f t="shared" ref="H127:H146" si="76">T127</f>
        <v>0</v>
      </c>
      <c r="I127" s="196"/>
      <c r="J127" s="197">
        <f t="shared" si="73"/>
        <v>0</v>
      </c>
      <c r="K127" s="344"/>
      <c r="L127" s="112"/>
      <c r="M127" s="7"/>
      <c r="N127" s="186" t="s">
        <v>129</v>
      </c>
      <c r="O127" s="198" t="s">
        <v>48</v>
      </c>
      <c r="P127" s="199">
        <v>0</v>
      </c>
      <c r="Q127" s="193">
        <f>Q126</f>
        <v>36</v>
      </c>
      <c r="R127" s="194">
        <v>1</v>
      </c>
      <c r="S127" s="273">
        <f t="shared" si="74"/>
        <v>0</v>
      </c>
      <c r="T127" s="195">
        <v>0</v>
      </c>
      <c r="U127" s="196"/>
      <c r="V127" s="25">
        <f t="shared" si="75"/>
        <v>0</v>
      </c>
      <c r="W127" s="344"/>
      <c r="X127" s="238">
        <v>340</v>
      </c>
      <c r="Y127" s="240">
        <f t="shared" ref="Y127:Y161" si="77">J127*E127+Q127*V127</f>
        <v>0</v>
      </c>
      <c r="Z127" s="319"/>
      <c r="AA127" s="320"/>
      <c r="AB127" s="76"/>
      <c r="AC127" s="50"/>
      <c r="AD127" s="50"/>
      <c r="AE127" s="50"/>
    </row>
    <row r="128" spans="1:31" ht="30">
      <c r="A128" s="7">
        <v>3</v>
      </c>
      <c r="B128" s="16" t="s">
        <v>93</v>
      </c>
      <c r="C128" s="166" t="s">
        <v>48</v>
      </c>
      <c r="D128" s="132">
        <v>0.5</v>
      </c>
      <c r="E128" s="89">
        <v>36</v>
      </c>
      <c r="F128" s="90">
        <v>1</v>
      </c>
      <c r="G128" s="269">
        <f t="shared" si="72"/>
        <v>1.3888888888888888E-2</v>
      </c>
      <c r="H128" s="162">
        <f t="shared" si="76"/>
        <v>5000</v>
      </c>
      <c r="I128" s="20"/>
      <c r="J128" s="25">
        <f t="shared" si="73"/>
        <v>69.444444444444443</v>
      </c>
      <c r="K128" s="344"/>
      <c r="L128" s="112"/>
      <c r="M128" s="7">
        <v>3</v>
      </c>
      <c r="N128" s="16" t="s">
        <v>93</v>
      </c>
      <c r="O128" s="166" t="s">
        <v>48</v>
      </c>
      <c r="P128" s="132">
        <v>0.5</v>
      </c>
      <c r="Q128" s="193">
        <f t="shared" ref="Q128:Q161" si="78">Q127</f>
        <v>36</v>
      </c>
      <c r="R128" s="90">
        <v>1</v>
      </c>
      <c r="S128" s="269">
        <f t="shared" si="74"/>
        <v>1.3888888888888888E-2</v>
      </c>
      <c r="T128" s="166">
        <v>5000</v>
      </c>
      <c r="U128" s="20"/>
      <c r="V128" s="25">
        <f t="shared" si="75"/>
        <v>69.444444444444443</v>
      </c>
      <c r="W128" s="344"/>
      <c r="X128" s="174">
        <v>226</v>
      </c>
      <c r="Y128" s="240">
        <f t="shared" si="77"/>
        <v>5000</v>
      </c>
      <c r="Z128" s="319"/>
      <c r="AA128" s="320"/>
      <c r="AB128" s="76"/>
      <c r="AC128" s="50"/>
      <c r="AD128" s="50"/>
      <c r="AE128" s="50"/>
    </row>
    <row r="129" spans="1:31" ht="30">
      <c r="A129" s="7">
        <v>4</v>
      </c>
      <c r="B129" s="16" t="s">
        <v>79</v>
      </c>
      <c r="C129" s="166" t="s">
        <v>48</v>
      </c>
      <c r="D129" s="132">
        <v>0.5</v>
      </c>
      <c r="E129" s="89">
        <v>36</v>
      </c>
      <c r="F129" s="90">
        <v>1</v>
      </c>
      <c r="G129" s="269">
        <f t="shared" si="72"/>
        <v>1.3888888888888888E-2</v>
      </c>
      <c r="H129" s="162">
        <f t="shared" si="76"/>
        <v>35000</v>
      </c>
      <c r="I129" s="20"/>
      <c r="J129" s="25">
        <f t="shared" si="73"/>
        <v>486.11111111111109</v>
      </c>
      <c r="K129" s="344"/>
      <c r="L129" s="112"/>
      <c r="M129" s="7">
        <v>4</v>
      </c>
      <c r="N129" s="16" t="s">
        <v>79</v>
      </c>
      <c r="O129" s="166" t="s">
        <v>48</v>
      </c>
      <c r="P129" s="132">
        <v>0.5</v>
      </c>
      <c r="Q129" s="193">
        <f t="shared" si="78"/>
        <v>36</v>
      </c>
      <c r="R129" s="90">
        <v>1</v>
      </c>
      <c r="S129" s="269">
        <f t="shared" si="74"/>
        <v>1.3888888888888888E-2</v>
      </c>
      <c r="T129" s="166">
        <v>35000</v>
      </c>
      <c r="U129" s="20"/>
      <c r="V129" s="25">
        <f t="shared" si="75"/>
        <v>486.11111111111109</v>
      </c>
      <c r="W129" s="344"/>
      <c r="X129" s="237">
        <v>226</v>
      </c>
      <c r="Y129" s="240">
        <f t="shared" si="77"/>
        <v>35000</v>
      </c>
      <c r="Z129" s="319"/>
      <c r="AA129" s="320"/>
      <c r="AB129" s="76"/>
      <c r="AC129" s="50"/>
      <c r="AD129" s="50"/>
      <c r="AE129" s="50"/>
    </row>
    <row r="130" spans="1:31" ht="15" hidden="1" customHeight="1">
      <c r="A130" s="7">
        <v>5</v>
      </c>
      <c r="B130" s="184"/>
      <c r="C130" s="166"/>
      <c r="D130" s="132"/>
      <c r="E130" s="89">
        <v>36</v>
      </c>
      <c r="F130" s="90"/>
      <c r="G130" s="269"/>
      <c r="H130" s="162">
        <f t="shared" si="76"/>
        <v>0</v>
      </c>
      <c r="I130" s="20"/>
      <c r="J130" s="25"/>
      <c r="K130" s="344"/>
      <c r="L130" s="112"/>
      <c r="M130" s="7">
        <v>5</v>
      </c>
      <c r="N130" s="184"/>
      <c r="O130" s="166"/>
      <c r="P130" s="132"/>
      <c r="Q130" s="193">
        <f t="shared" si="78"/>
        <v>36</v>
      </c>
      <c r="R130" s="90"/>
      <c r="S130" s="269"/>
      <c r="T130" s="166"/>
      <c r="U130" s="20"/>
      <c r="V130" s="25">
        <f t="shared" si="75"/>
        <v>0</v>
      </c>
      <c r="W130" s="344"/>
      <c r="X130" s="238">
        <v>226</v>
      </c>
      <c r="Y130" s="240">
        <f t="shared" si="77"/>
        <v>0</v>
      </c>
      <c r="Z130" s="319"/>
      <c r="AA130" s="320"/>
      <c r="AB130" s="76"/>
      <c r="AC130" s="50"/>
      <c r="AD130" s="50"/>
      <c r="AE130" s="50"/>
    </row>
    <row r="131" spans="1:31" ht="30">
      <c r="A131" s="7">
        <v>6</v>
      </c>
      <c r="B131" s="16" t="s">
        <v>94</v>
      </c>
      <c r="C131" s="166" t="s">
        <v>48</v>
      </c>
      <c r="D131" s="274">
        <v>0</v>
      </c>
      <c r="E131" s="89">
        <v>36</v>
      </c>
      <c r="F131" s="90">
        <v>1</v>
      </c>
      <c r="G131" s="269">
        <f t="shared" si="72"/>
        <v>0</v>
      </c>
      <c r="H131" s="162">
        <f t="shared" si="76"/>
        <v>0</v>
      </c>
      <c r="I131" s="20"/>
      <c r="J131" s="25">
        <f t="shared" si="73"/>
        <v>0</v>
      </c>
      <c r="K131" s="344"/>
      <c r="L131" s="112"/>
      <c r="M131" s="7">
        <v>6</v>
      </c>
      <c r="N131" s="16" t="s">
        <v>195</v>
      </c>
      <c r="O131" s="166" t="s">
        <v>48</v>
      </c>
      <c r="P131" s="274">
        <v>0</v>
      </c>
      <c r="Q131" s="193">
        <f t="shared" si="78"/>
        <v>36</v>
      </c>
      <c r="R131" s="90">
        <v>1</v>
      </c>
      <c r="S131" s="269">
        <f t="shared" si="74"/>
        <v>0</v>
      </c>
      <c r="T131" s="166">
        <v>0</v>
      </c>
      <c r="U131" s="20"/>
      <c r="V131" s="25">
        <f t="shared" si="75"/>
        <v>0</v>
      </c>
      <c r="W131" s="344"/>
      <c r="X131" s="238">
        <v>226</v>
      </c>
      <c r="Y131" s="240">
        <f t="shared" si="77"/>
        <v>0</v>
      </c>
      <c r="Z131" s="319"/>
      <c r="AA131" s="320"/>
      <c r="AB131" s="76"/>
      <c r="AC131" s="50"/>
      <c r="AD131" s="50"/>
      <c r="AE131" s="50"/>
    </row>
    <row r="132" spans="1:31" ht="30">
      <c r="A132" s="60">
        <v>7</v>
      </c>
      <c r="B132" s="118" t="s">
        <v>121</v>
      </c>
      <c r="C132" s="166" t="s">
        <v>48</v>
      </c>
      <c r="D132" s="274">
        <v>0.5</v>
      </c>
      <c r="E132" s="89">
        <v>36</v>
      </c>
      <c r="F132" s="90">
        <v>1</v>
      </c>
      <c r="G132" s="269">
        <f t="shared" ref="G132" si="79">D132*F132/E132</f>
        <v>1.3888888888888888E-2</v>
      </c>
      <c r="H132" s="162">
        <f t="shared" si="76"/>
        <v>33000</v>
      </c>
      <c r="I132" s="20"/>
      <c r="J132" s="25">
        <f t="shared" ref="J132" si="80">G132*H132</f>
        <v>458.33333333333331</v>
      </c>
      <c r="K132" s="344"/>
      <c r="L132" s="112"/>
      <c r="M132" s="60">
        <v>7</v>
      </c>
      <c r="N132" s="118" t="s">
        <v>131</v>
      </c>
      <c r="O132" s="166" t="s">
        <v>48</v>
      </c>
      <c r="P132" s="274">
        <v>0.5</v>
      </c>
      <c r="Q132" s="193">
        <f t="shared" si="78"/>
        <v>36</v>
      </c>
      <c r="R132" s="90">
        <v>1</v>
      </c>
      <c r="S132" s="269">
        <f t="shared" si="74"/>
        <v>1.3888888888888888E-2</v>
      </c>
      <c r="T132" s="166">
        <v>33000</v>
      </c>
      <c r="U132" s="20"/>
      <c r="V132" s="25">
        <f t="shared" si="75"/>
        <v>458.33333333333331</v>
      </c>
      <c r="W132" s="344"/>
      <c r="X132" s="174">
        <v>226</v>
      </c>
      <c r="Y132" s="240">
        <f t="shared" si="77"/>
        <v>33000</v>
      </c>
      <c r="Z132" s="319"/>
      <c r="AA132" s="320"/>
      <c r="AB132" s="76"/>
      <c r="AC132" s="50"/>
      <c r="AD132" s="50"/>
      <c r="AE132" s="50"/>
    </row>
    <row r="133" spans="1:31" ht="30">
      <c r="A133" s="7">
        <v>8</v>
      </c>
      <c r="B133" s="16" t="s">
        <v>95</v>
      </c>
      <c r="C133" s="166" t="s">
        <v>48</v>
      </c>
      <c r="D133" s="132">
        <v>0</v>
      </c>
      <c r="E133" s="89">
        <v>36</v>
      </c>
      <c r="F133" s="90">
        <v>1</v>
      </c>
      <c r="G133" s="269">
        <f t="shared" si="72"/>
        <v>0</v>
      </c>
      <c r="H133" s="162">
        <f t="shared" si="76"/>
        <v>0</v>
      </c>
      <c r="I133" s="20"/>
      <c r="J133" s="25">
        <f t="shared" si="73"/>
        <v>0</v>
      </c>
      <c r="K133" s="344"/>
      <c r="L133" s="112"/>
      <c r="M133" s="7">
        <v>8</v>
      </c>
      <c r="N133" s="16" t="s">
        <v>95</v>
      </c>
      <c r="O133" s="166" t="s">
        <v>48</v>
      </c>
      <c r="P133" s="132">
        <v>0</v>
      </c>
      <c r="Q133" s="193">
        <f t="shared" si="78"/>
        <v>36</v>
      </c>
      <c r="R133" s="90">
        <v>1</v>
      </c>
      <c r="S133" s="269">
        <f t="shared" si="74"/>
        <v>0</v>
      </c>
      <c r="T133" s="166">
        <v>0</v>
      </c>
      <c r="U133" s="20"/>
      <c r="V133" s="25">
        <f t="shared" si="75"/>
        <v>0</v>
      </c>
      <c r="W133" s="344"/>
      <c r="X133" s="238">
        <v>226</v>
      </c>
      <c r="Y133" s="240">
        <f t="shared" si="77"/>
        <v>0</v>
      </c>
      <c r="Z133" s="319"/>
      <c r="AA133" s="320"/>
      <c r="AB133" s="76"/>
      <c r="AC133" s="50"/>
      <c r="AD133" s="228"/>
      <c r="AE133" s="50"/>
    </row>
    <row r="134" spans="1:31" ht="15" hidden="1" customHeight="1">
      <c r="A134" s="7"/>
      <c r="B134" s="184"/>
      <c r="C134" s="166"/>
      <c r="D134" s="132"/>
      <c r="E134" s="89">
        <v>36</v>
      </c>
      <c r="F134" s="90"/>
      <c r="G134" s="269"/>
      <c r="H134" s="162">
        <f t="shared" si="76"/>
        <v>0</v>
      </c>
      <c r="I134" s="20"/>
      <c r="J134" s="25"/>
      <c r="K134" s="344"/>
      <c r="L134" s="112"/>
      <c r="M134" s="7"/>
      <c r="N134" s="184"/>
      <c r="O134" s="166"/>
      <c r="P134" s="132"/>
      <c r="Q134" s="193">
        <f t="shared" si="78"/>
        <v>36</v>
      </c>
      <c r="R134" s="90"/>
      <c r="S134" s="269"/>
      <c r="T134" s="166"/>
      <c r="U134" s="20"/>
      <c r="V134" s="25">
        <f t="shared" si="75"/>
        <v>0</v>
      </c>
      <c r="W134" s="344"/>
      <c r="X134" s="238">
        <v>226</v>
      </c>
      <c r="Y134" s="240">
        <f t="shared" si="77"/>
        <v>0</v>
      </c>
      <c r="Z134" s="319"/>
      <c r="AA134" s="320"/>
      <c r="AB134" s="76"/>
      <c r="AC134" s="50"/>
      <c r="AD134" s="228"/>
      <c r="AE134" s="50"/>
    </row>
    <row r="135" spans="1:31" ht="30">
      <c r="A135" s="7">
        <v>10</v>
      </c>
      <c r="B135" s="16" t="s">
        <v>99</v>
      </c>
      <c r="C135" s="166" t="s">
        <v>48</v>
      </c>
      <c r="D135" s="132">
        <v>0.5</v>
      </c>
      <c r="E135" s="89">
        <v>36</v>
      </c>
      <c r="F135" s="90">
        <v>1</v>
      </c>
      <c r="G135" s="269">
        <f t="shared" ref="G135:G136" si="81">D135*F135/E135</f>
        <v>1.3888888888888888E-2</v>
      </c>
      <c r="H135" s="162">
        <f t="shared" si="76"/>
        <v>2500</v>
      </c>
      <c r="I135" s="20"/>
      <c r="J135" s="25">
        <f t="shared" si="73"/>
        <v>34.722222222222221</v>
      </c>
      <c r="K135" s="344"/>
      <c r="L135" s="112"/>
      <c r="M135" s="7">
        <v>9</v>
      </c>
      <c r="N135" s="16" t="s">
        <v>99</v>
      </c>
      <c r="O135" s="166" t="s">
        <v>48</v>
      </c>
      <c r="P135" s="132">
        <v>0.5</v>
      </c>
      <c r="Q135" s="193">
        <f t="shared" si="78"/>
        <v>36</v>
      </c>
      <c r="R135" s="90">
        <v>1</v>
      </c>
      <c r="S135" s="269">
        <f t="shared" si="74"/>
        <v>1.3888888888888888E-2</v>
      </c>
      <c r="T135" s="166">
        <v>2500</v>
      </c>
      <c r="U135" s="20"/>
      <c r="V135" s="25">
        <f t="shared" si="75"/>
        <v>34.722222222222221</v>
      </c>
      <c r="W135" s="344"/>
      <c r="X135" s="237">
        <v>290</v>
      </c>
      <c r="Y135" s="240">
        <f t="shared" si="77"/>
        <v>2500</v>
      </c>
      <c r="Z135" s="319"/>
      <c r="AA135" s="320"/>
      <c r="AB135" s="76"/>
      <c r="AC135" s="50"/>
      <c r="AD135" s="50"/>
      <c r="AE135" s="50"/>
    </row>
    <row r="136" spans="1:31" ht="30">
      <c r="A136" s="60">
        <v>11</v>
      </c>
      <c r="B136" s="118" t="s">
        <v>100</v>
      </c>
      <c r="C136" s="166" t="s">
        <v>48</v>
      </c>
      <c r="D136" s="132">
        <v>0.5</v>
      </c>
      <c r="E136" s="89">
        <v>36</v>
      </c>
      <c r="F136" s="285">
        <v>1</v>
      </c>
      <c r="G136" s="269">
        <f t="shared" si="81"/>
        <v>1.3888888888888888E-2</v>
      </c>
      <c r="H136" s="162">
        <f t="shared" si="76"/>
        <v>900</v>
      </c>
      <c r="I136" s="20"/>
      <c r="J136" s="62">
        <f t="shared" si="73"/>
        <v>12.5</v>
      </c>
      <c r="K136" s="344"/>
      <c r="L136" s="112"/>
      <c r="M136" s="60">
        <v>10</v>
      </c>
      <c r="N136" s="118" t="s">
        <v>100</v>
      </c>
      <c r="O136" s="166" t="s">
        <v>48</v>
      </c>
      <c r="P136" s="132">
        <v>0.5</v>
      </c>
      <c r="Q136" s="193">
        <f t="shared" si="78"/>
        <v>36</v>
      </c>
      <c r="R136" s="90">
        <v>1</v>
      </c>
      <c r="S136" s="269">
        <f t="shared" si="74"/>
        <v>1.3888888888888888E-2</v>
      </c>
      <c r="T136" s="167">
        <v>900</v>
      </c>
      <c r="U136" s="63"/>
      <c r="V136" s="25">
        <f t="shared" si="75"/>
        <v>12.5</v>
      </c>
      <c r="W136" s="344"/>
      <c r="X136" s="238">
        <v>212</v>
      </c>
      <c r="Y136" s="240">
        <f t="shared" si="77"/>
        <v>900</v>
      </c>
      <c r="Z136" s="319"/>
      <c r="AA136" s="320"/>
      <c r="AB136" s="76"/>
      <c r="AC136" s="50"/>
      <c r="AD136" s="50"/>
      <c r="AE136" s="50"/>
    </row>
    <row r="137" spans="1:31" ht="30">
      <c r="A137" s="60">
        <v>12</v>
      </c>
      <c r="B137" s="118" t="s">
        <v>102</v>
      </c>
      <c r="C137" s="166" t="s">
        <v>48</v>
      </c>
      <c r="D137" s="65">
        <v>10</v>
      </c>
      <c r="E137" s="89">
        <v>36</v>
      </c>
      <c r="F137" s="90">
        <v>1</v>
      </c>
      <c r="G137" s="269">
        <f>D137*F137/E137</f>
        <v>0.27777777777777779</v>
      </c>
      <c r="H137" s="162">
        <f t="shared" si="76"/>
        <v>3100</v>
      </c>
      <c r="I137" s="63"/>
      <c r="J137" s="25">
        <f>G137*H137</f>
        <v>861.1111111111112</v>
      </c>
      <c r="K137" s="344"/>
      <c r="L137" s="112"/>
      <c r="M137" s="60">
        <v>11</v>
      </c>
      <c r="N137" s="118" t="s">
        <v>102</v>
      </c>
      <c r="O137" s="166" t="s">
        <v>48</v>
      </c>
      <c r="P137" s="65">
        <v>10</v>
      </c>
      <c r="Q137" s="193">
        <f t="shared" si="78"/>
        <v>36</v>
      </c>
      <c r="R137" s="90">
        <v>1</v>
      </c>
      <c r="S137" s="269">
        <f>P137*R137/Q137</f>
        <v>0.27777777777777779</v>
      </c>
      <c r="T137" s="167">
        <v>3100</v>
      </c>
      <c r="U137" s="63"/>
      <c r="V137" s="25">
        <f t="shared" si="75"/>
        <v>861.1111111111112</v>
      </c>
      <c r="W137" s="344"/>
      <c r="X137" s="174">
        <v>226</v>
      </c>
      <c r="Y137" s="240">
        <f>J137*E137+Q137*V137</f>
        <v>62000.000000000007</v>
      </c>
      <c r="Z137" s="319"/>
      <c r="AA137" s="320"/>
      <c r="AB137" s="76"/>
      <c r="AC137" s="50"/>
      <c r="AD137" s="50"/>
      <c r="AE137" s="50"/>
    </row>
    <row r="138" spans="1:31" ht="30">
      <c r="A138" s="60">
        <v>13</v>
      </c>
      <c r="B138" s="118" t="s">
        <v>134</v>
      </c>
      <c r="C138" s="166" t="s">
        <v>48</v>
      </c>
      <c r="D138" s="65">
        <v>0.5</v>
      </c>
      <c r="E138" s="89">
        <v>36</v>
      </c>
      <c r="F138" s="90">
        <v>1</v>
      </c>
      <c r="G138" s="269">
        <f t="shared" ref="G138" si="82">D138*F138/E138</f>
        <v>1.3888888888888888E-2</v>
      </c>
      <c r="H138" s="162">
        <f t="shared" si="76"/>
        <v>5000</v>
      </c>
      <c r="I138" s="63"/>
      <c r="J138" s="25">
        <f t="shared" ref="J138" si="83">G138*H138</f>
        <v>69.444444444444443</v>
      </c>
      <c r="K138" s="344"/>
      <c r="L138" s="112"/>
      <c r="M138" s="60">
        <v>12</v>
      </c>
      <c r="N138" s="118" t="s">
        <v>134</v>
      </c>
      <c r="O138" s="166" t="s">
        <v>48</v>
      </c>
      <c r="P138" s="65">
        <v>0.5</v>
      </c>
      <c r="Q138" s="193">
        <f t="shared" si="78"/>
        <v>36</v>
      </c>
      <c r="R138" s="90">
        <v>1</v>
      </c>
      <c r="S138" s="269">
        <f t="shared" si="74"/>
        <v>1.3888888888888888E-2</v>
      </c>
      <c r="T138" s="167">
        <v>5000</v>
      </c>
      <c r="U138" s="63"/>
      <c r="V138" s="25">
        <f t="shared" si="75"/>
        <v>69.444444444444443</v>
      </c>
      <c r="W138" s="344"/>
      <c r="X138" s="174">
        <v>226</v>
      </c>
      <c r="Y138" s="240">
        <f t="shared" si="77"/>
        <v>5000</v>
      </c>
      <c r="Z138" s="319"/>
      <c r="AA138" s="320"/>
      <c r="AB138" s="76"/>
      <c r="AC138" s="50"/>
      <c r="AD138" s="50"/>
      <c r="AE138" s="50"/>
    </row>
    <row r="139" spans="1:31" ht="49.5" customHeight="1">
      <c r="A139" s="60">
        <v>14</v>
      </c>
      <c r="B139" s="118" t="s">
        <v>135</v>
      </c>
      <c r="C139" s="166" t="s">
        <v>48</v>
      </c>
      <c r="D139" s="65">
        <v>0.5</v>
      </c>
      <c r="E139" s="89">
        <v>36</v>
      </c>
      <c r="F139" s="90">
        <v>1</v>
      </c>
      <c r="G139" s="269">
        <f t="shared" ref="G139" si="84">D139*F139/E139</f>
        <v>1.3888888888888888E-2</v>
      </c>
      <c r="H139" s="162">
        <f>T139</f>
        <v>5000</v>
      </c>
      <c r="I139" s="63"/>
      <c r="J139" s="25">
        <f t="shared" ref="J139" si="85">G139*H139</f>
        <v>69.444444444444443</v>
      </c>
      <c r="K139" s="344"/>
      <c r="L139" s="112"/>
      <c r="M139" s="60">
        <v>13</v>
      </c>
      <c r="N139" s="118" t="s">
        <v>135</v>
      </c>
      <c r="O139" s="166" t="s">
        <v>48</v>
      </c>
      <c r="P139" s="65">
        <v>0.5</v>
      </c>
      <c r="Q139" s="193">
        <f t="shared" si="78"/>
        <v>36</v>
      </c>
      <c r="R139" s="90">
        <v>1</v>
      </c>
      <c r="S139" s="269">
        <f t="shared" si="74"/>
        <v>1.3888888888888888E-2</v>
      </c>
      <c r="T139" s="167">
        <v>5000</v>
      </c>
      <c r="U139" s="63"/>
      <c r="V139" s="25">
        <f t="shared" si="75"/>
        <v>69.444444444444443</v>
      </c>
      <c r="W139" s="344"/>
      <c r="X139" s="237">
        <v>226</v>
      </c>
      <c r="Y139" s="240">
        <f t="shared" si="77"/>
        <v>5000</v>
      </c>
      <c r="Z139" s="319"/>
      <c r="AA139" s="320"/>
      <c r="AB139" s="76"/>
      <c r="AC139" s="50"/>
      <c r="AD139" s="50"/>
      <c r="AE139" s="50"/>
    </row>
    <row r="140" spans="1:31" ht="48" customHeight="1">
      <c r="A140" s="60">
        <v>15</v>
      </c>
      <c r="B140" s="118" t="s">
        <v>133</v>
      </c>
      <c r="C140" s="166" t="s">
        <v>48</v>
      </c>
      <c r="D140" s="65">
        <v>0.5</v>
      </c>
      <c r="E140" s="89">
        <v>36</v>
      </c>
      <c r="F140" s="90">
        <v>1</v>
      </c>
      <c r="G140" s="269">
        <f t="shared" ref="G140" si="86">D140*F140/E140</f>
        <v>1.3888888888888888E-2</v>
      </c>
      <c r="H140" s="162">
        <f t="shared" si="76"/>
        <v>10000</v>
      </c>
      <c r="I140" s="63"/>
      <c r="J140" s="25">
        <f t="shared" ref="J140" si="87">G140*H140</f>
        <v>138.88888888888889</v>
      </c>
      <c r="K140" s="344"/>
      <c r="L140" s="112"/>
      <c r="M140" s="60">
        <v>14</v>
      </c>
      <c r="N140" s="118" t="s">
        <v>133</v>
      </c>
      <c r="O140" s="166" t="s">
        <v>48</v>
      </c>
      <c r="P140" s="65">
        <v>0.5</v>
      </c>
      <c r="Q140" s="193">
        <f t="shared" si="78"/>
        <v>36</v>
      </c>
      <c r="R140" s="90">
        <v>1</v>
      </c>
      <c r="S140" s="269">
        <f t="shared" si="74"/>
        <v>1.3888888888888888E-2</v>
      </c>
      <c r="T140" s="167">
        <v>10000</v>
      </c>
      <c r="U140" s="63"/>
      <c r="V140" s="25">
        <f t="shared" si="75"/>
        <v>138.88888888888889</v>
      </c>
      <c r="W140" s="344"/>
      <c r="X140" s="174">
        <v>226</v>
      </c>
      <c r="Y140" s="240">
        <f t="shared" si="77"/>
        <v>10000</v>
      </c>
      <c r="Z140" s="319"/>
      <c r="AA140" s="320"/>
      <c r="AB140" s="76"/>
      <c r="AC140" s="50"/>
      <c r="AD140" s="50"/>
      <c r="AE140" s="50"/>
    </row>
    <row r="141" spans="1:31" ht="30">
      <c r="A141" s="60">
        <v>16</v>
      </c>
      <c r="B141" s="118" t="s">
        <v>136</v>
      </c>
      <c r="C141" s="166" t="s">
        <v>48</v>
      </c>
      <c r="D141" s="65">
        <v>0.5</v>
      </c>
      <c r="E141" s="89">
        <v>36</v>
      </c>
      <c r="F141" s="90">
        <v>1</v>
      </c>
      <c r="G141" s="269">
        <f t="shared" ref="G141:G144" si="88">D141*F141/E141</f>
        <v>1.3888888888888888E-2</v>
      </c>
      <c r="H141" s="162">
        <f t="shared" si="76"/>
        <v>24908.61</v>
      </c>
      <c r="I141" s="63"/>
      <c r="J141" s="25">
        <f t="shared" ref="J141:J144" si="89">G141*H141</f>
        <v>345.95291666666668</v>
      </c>
      <c r="K141" s="344"/>
      <c r="L141" s="112"/>
      <c r="M141" s="60">
        <v>15</v>
      </c>
      <c r="N141" s="118" t="s">
        <v>136</v>
      </c>
      <c r="O141" s="166" t="s">
        <v>48</v>
      </c>
      <c r="P141" s="65">
        <v>0.5</v>
      </c>
      <c r="Q141" s="193">
        <f t="shared" si="78"/>
        <v>36</v>
      </c>
      <c r="R141" s="90">
        <v>1</v>
      </c>
      <c r="S141" s="269">
        <f t="shared" si="74"/>
        <v>1.3888888888888888E-2</v>
      </c>
      <c r="T141" s="167">
        <f>(25000-91.39)</f>
        <v>24908.61</v>
      </c>
      <c r="U141" s="63"/>
      <c r="V141" s="25">
        <f t="shared" si="75"/>
        <v>345.95291666666668</v>
      </c>
      <c r="W141" s="344"/>
      <c r="X141" s="174">
        <v>226</v>
      </c>
      <c r="Y141" s="240">
        <f t="shared" si="77"/>
        <v>24908.61</v>
      </c>
      <c r="Z141" s="319"/>
      <c r="AA141" s="320"/>
      <c r="AB141" s="310"/>
      <c r="AC141" s="228"/>
      <c r="AD141" s="50"/>
      <c r="AE141" s="50"/>
    </row>
    <row r="142" spans="1:31" ht="30">
      <c r="A142" s="60">
        <v>17</v>
      </c>
      <c r="B142" s="118" t="s">
        <v>132</v>
      </c>
      <c r="C142" s="166" t="s">
        <v>48</v>
      </c>
      <c r="D142" s="65">
        <v>1</v>
      </c>
      <c r="E142" s="89">
        <v>36</v>
      </c>
      <c r="F142" s="90">
        <v>1</v>
      </c>
      <c r="G142" s="269">
        <f t="shared" si="88"/>
        <v>2.7777777777777776E-2</v>
      </c>
      <c r="H142" s="162">
        <f>T142</f>
        <v>15500</v>
      </c>
      <c r="I142" s="63"/>
      <c r="J142" s="25">
        <f t="shared" si="89"/>
        <v>430.55555555555554</v>
      </c>
      <c r="K142" s="344"/>
      <c r="L142" s="112"/>
      <c r="M142" s="60">
        <v>16</v>
      </c>
      <c r="N142" s="118" t="s">
        <v>132</v>
      </c>
      <c r="O142" s="166" t="s">
        <v>48</v>
      </c>
      <c r="P142" s="65">
        <v>1</v>
      </c>
      <c r="Q142" s="193">
        <f t="shared" si="78"/>
        <v>36</v>
      </c>
      <c r="R142" s="90">
        <v>1</v>
      </c>
      <c r="S142" s="269">
        <f t="shared" ref="S142:S146" si="90">P142*R142/Q142</f>
        <v>2.7777777777777776E-2</v>
      </c>
      <c r="T142" s="167">
        <v>15500</v>
      </c>
      <c r="U142" s="63"/>
      <c r="V142" s="25">
        <f t="shared" si="75"/>
        <v>430.55555555555554</v>
      </c>
      <c r="W142" s="344"/>
      <c r="X142" s="237">
        <v>212</v>
      </c>
      <c r="Y142" s="240">
        <f t="shared" si="77"/>
        <v>31000</v>
      </c>
      <c r="Z142" s="319"/>
      <c r="AA142" s="320"/>
      <c r="AB142" s="76"/>
      <c r="AC142" s="50"/>
      <c r="AD142" s="50"/>
      <c r="AE142" s="50"/>
    </row>
    <row r="143" spans="1:31" ht="30">
      <c r="A143" s="60">
        <v>18</v>
      </c>
      <c r="B143" s="186" t="s">
        <v>195</v>
      </c>
      <c r="C143" s="166" t="s">
        <v>48</v>
      </c>
      <c r="D143" s="199">
        <v>0.5</v>
      </c>
      <c r="E143" s="89">
        <v>36</v>
      </c>
      <c r="F143" s="90">
        <v>1</v>
      </c>
      <c r="G143" s="269">
        <f t="shared" si="88"/>
        <v>1.3888888888888888E-2</v>
      </c>
      <c r="H143" s="162">
        <f t="shared" si="76"/>
        <v>25000</v>
      </c>
      <c r="I143" s="196"/>
      <c r="J143" s="197">
        <f t="shared" si="89"/>
        <v>347.22222222222223</v>
      </c>
      <c r="K143" s="344"/>
      <c r="L143" s="200"/>
      <c r="M143" s="187"/>
      <c r="N143" s="186" t="s">
        <v>195</v>
      </c>
      <c r="O143" s="166" t="s">
        <v>48</v>
      </c>
      <c r="P143" s="199">
        <v>0.5</v>
      </c>
      <c r="Q143" s="193">
        <f t="shared" si="78"/>
        <v>36</v>
      </c>
      <c r="R143" s="90">
        <v>1</v>
      </c>
      <c r="S143" s="269">
        <f t="shared" si="90"/>
        <v>1.3888888888888888E-2</v>
      </c>
      <c r="T143" s="198">
        <v>25000</v>
      </c>
      <c r="U143" s="196"/>
      <c r="V143" s="25">
        <f t="shared" si="75"/>
        <v>347.22222222222223</v>
      </c>
      <c r="W143" s="344"/>
      <c r="X143" s="237">
        <v>226</v>
      </c>
      <c r="Y143" s="240">
        <f t="shared" si="77"/>
        <v>25000</v>
      </c>
      <c r="Z143" s="319"/>
      <c r="AA143" s="320"/>
      <c r="AB143" s="76"/>
      <c r="AC143" s="50"/>
      <c r="AD143" s="50"/>
      <c r="AE143" s="50"/>
    </row>
    <row r="144" spans="1:31" ht="30">
      <c r="A144" s="60">
        <v>19</v>
      </c>
      <c r="B144" s="186" t="s">
        <v>196</v>
      </c>
      <c r="C144" s="166" t="s">
        <v>48</v>
      </c>
      <c r="D144" s="199">
        <v>0.5</v>
      </c>
      <c r="E144" s="89">
        <v>36</v>
      </c>
      <c r="F144" s="90">
        <v>1</v>
      </c>
      <c r="G144" s="269">
        <f t="shared" si="88"/>
        <v>1.3888888888888888E-2</v>
      </c>
      <c r="H144" s="162">
        <f t="shared" si="76"/>
        <v>28500</v>
      </c>
      <c r="I144" s="196"/>
      <c r="J144" s="197">
        <f t="shared" si="89"/>
        <v>395.83333333333331</v>
      </c>
      <c r="K144" s="344"/>
      <c r="L144" s="200"/>
      <c r="M144" s="187"/>
      <c r="N144" s="186" t="s">
        <v>196</v>
      </c>
      <c r="O144" s="166" t="s">
        <v>48</v>
      </c>
      <c r="P144" s="199">
        <v>0.5</v>
      </c>
      <c r="Q144" s="193">
        <f t="shared" si="78"/>
        <v>36</v>
      </c>
      <c r="R144" s="90">
        <v>1</v>
      </c>
      <c r="S144" s="269">
        <f t="shared" ref="S144" si="91">P144*R144/Q144</f>
        <v>1.3888888888888888E-2</v>
      </c>
      <c r="T144" s="198">
        <v>28500</v>
      </c>
      <c r="U144" s="196"/>
      <c r="V144" s="25">
        <f t="shared" si="75"/>
        <v>395.83333333333331</v>
      </c>
      <c r="W144" s="344"/>
      <c r="X144" s="237">
        <v>226</v>
      </c>
      <c r="Y144" s="240">
        <f t="shared" si="77"/>
        <v>28500</v>
      </c>
      <c r="Z144" s="319"/>
      <c r="AA144" s="320"/>
      <c r="AB144" s="76"/>
      <c r="AC144" s="50"/>
      <c r="AD144" s="50"/>
      <c r="AE144" s="50"/>
    </row>
    <row r="145" spans="1:31" ht="20.25" customHeight="1">
      <c r="A145" s="60">
        <v>20</v>
      </c>
      <c r="B145" s="118" t="s">
        <v>140</v>
      </c>
      <c r="C145" s="166" t="s">
        <v>141</v>
      </c>
      <c r="D145" s="65">
        <v>5</v>
      </c>
      <c r="E145" s="89">
        <v>36</v>
      </c>
      <c r="F145" s="90">
        <v>1</v>
      </c>
      <c r="G145" s="269">
        <f t="shared" ref="G145" si="92">D145*F145/E145</f>
        <v>0.1388888888888889</v>
      </c>
      <c r="H145" s="162">
        <f t="shared" si="76"/>
        <v>1500</v>
      </c>
      <c r="I145" s="63"/>
      <c r="J145" s="25">
        <f t="shared" ref="J145:J146" si="93">G145*H145</f>
        <v>208.33333333333334</v>
      </c>
      <c r="K145" s="344"/>
      <c r="L145" s="112"/>
      <c r="M145" s="60">
        <v>17</v>
      </c>
      <c r="N145" s="118" t="s">
        <v>193</v>
      </c>
      <c r="O145" s="95" t="s">
        <v>146</v>
      </c>
      <c r="P145" s="65">
        <v>5</v>
      </c>
      <c r="Q145" s="193">
        <f>Q142</f>
        <v>36</v>
      </c>
      <c r="R145" s="163">
        <v>1</v>
      </c>
      <c r="S145" s="269">
        <f t="shared" si="90"/>
        <v>0.1388888888888889</v>
      </c>
      <c r="T145" s="95">
        <v>1500</v>
      </c>
      <c r="U145" s="63"/>
      <c r="V145" s="25">
        <f t="shared" si="75"/>
        <v>208.33333333333334</v>
      </c>
      <c r="W145" s="344"/>
      <c r="X145" s="238">
        <v>340</v>
      </c>
      <c r="Y145" s="240">
        <f t="shared" si="77"/>
        <v>15000</v>
      </c>
      <c r="Z145" s="319"/>
      <c r="AA145" s="320"/>
      <c r="AB145" s="76"/>
      <c r="AC145" s="50"/>
      <c r="AD145" s="50"/>
      <c r="AE145" s="50"/>
    </row>
    <row r="146" spans="1:31" ht="30">
      <c r="A146" s="60">
        <v>21</v>
      </c>
      <c r="B146" s="16" t="s">
        <v>103</v>
      </c>
      <c r="C146" s="166" t="s">
        <v>48</v>
      </c>
      <c r="D146" s="132">
        <v>0.5</v>
      </c>
      <c r="E146" s="89">
        <v>36</v>
      </c>
      <c r="F146" s="90">
        <v>1</v>
      </c>
      <c r="G146" s="269">
        <f>D146*F146/E146</f>
        <v>1.3888888888888888E-2</v>
      </c>
      <c r="H146" s="162">
        <f t="shared" si="76"/>
        <v>25000</v>
      </c>
      <c r="I146" s="20"/>
      <c r="J146" s="25">
        <f t="shared" si="93"/>
        <v>347.22222222222223</v>
      </c>
      <c r="K146" s="344"/>
      <c r="L146" s="112"/>
      <c r="M146" s="60">
        <v>18</v>
      </c>
      <c r="N146" s="16" t="s">
        <v>103</v>
      </c>
      <c r="O146" s="166" t="s">
        <v>48</v>
      </c>
      <c r="P146" s="132">
        <v>0.5</v>
      </c>
      <c r="Q146" s="193">
        <f t="shared" si="78"/>
        <v>36</v>
      </c>
      <c r="R146" s="90">
        <v>1</v>
      </c>
      <c r="S146" s="269">
        <f t="shared" si="90"/>
        <v>1.3888888888888888E-2</v>
      </c>
      <c r="T146" s="166">
        <v>25000</v>
      </c>
      <c r="U146" s="20"/>
      <c r="V146" s="25">
        <f t="shared" si="75"/>
        <v>347.22222222222223</v>
      </c>
      <c r="W146" s="344"/>
      <c r="X146" s="238">
        <v>340</v>
      </c>
      <c r="Y146" s="240">
        <f t="shared" si="77"/>
        <v>25000</v>
      </c>
      <c r="Z146" s="319"/>
      <c r="AA146" s="320"/>
      <c r="AB146" s="76"/>
      <c r="AC146" s="50"/>
      <c r="AD146" s="50"/>
      <c r="AE146" s="50"/>
    </row>
    <row r="147" spans="1:31" ht="45">
      <c r="A147" s="60">
        <v>22</v>
      </c>
      <c r="B147" s="118" t="s">
        <v>170</v>
      </c>
      <c r="C147" s="166" t="s">
        <v>48</v>
      </c>
      <c r="D147" s="132">
        <v>0</v>
      </c>
      <c r="E147" s="89">
        <v>36</v>
      </c>
      <c r="F147" s="90">
        <v>1</v>
      </c>
      <c r="G147" s="269">
        <f>D147*F147/E147</f>
        <v>0</v>
      </c>
      <c r="H147" s="166">
        <v>0</v>
      </c>
      <c r="I147" s="20"/>
      <c r="J147" s="25">
        <f t="shared" ref="J147" si="94">G147*H147</f>
        <v>0</v>
      </c>
      <c r="K147" s="344"/>
      <c r="L147" s="112"/>
      <c r="M147" s="60">
        <v>20</v>
      </c>
      <c r="N147" s="118" t="s">
        <v>170</v>
      </c>
      <c r="O147" s="166" t="s">
        <v>48</v>
      </c>
      <c r="P147" s="132">
        <v>0</v>
      </c>
      <c r="Q147" s="193">
        <f t="shared" si="78"/>
        <v>36</v>
      </c>
      <c r="R147" s="90">
        <v>1</v>
      </c>
      <c r="S147" s="269">
        <f>P147*R147/Q147</f>
        <v>0</v>
      </c>
      <c r="T147" s="166">
        <v>0</v>
      </c>
      <c r="U147" s="20"/>
      <c r="V147" s="25">
        <f t="shared" si="75"/>
        <v>0</v>
      </c>
      <c r="W147" s="344"/>
      <c r="X147" s="238">
        <v>222</v>
      </c>
      <c r="Y147" s="240">
        <f t="shared" si="77"/>
        <v>0</v>
      </c>
      <c r="Z147" s="319"/>
      <c r="AA147" s="320"/>
      <c r="AB147" s="76"/>
      <c r="AC147" s="50"/>
      <c r="AD147" s="50"/>
      <c r="AE147" s="50"/>
    </row>
    <row r="148" spans="1:31" s="174" customFormat="1" ht="15" hidden="1" customHeight="1">
      <c r="A148" s="60">
        <v>23</v>
      </c>
      <c r="B148" s="184"/>
      <c r="C148" s="166"/>
      <c r="D148" s="132"/>
      <c r="E148" s="89">
        <v>39</v>
      </c>
      <c r="F148" s="90"/>
      <c r="G148" s="269"/>
      <c r="H148" s="166"/>
      <c r="I148" s="132"/>
      <c r="J148" s="25"/>
      <c r="K148" s="344"/>
      <c r="L148" s="175"/>
      <c r="M148" s="7"/>
      <c r="N148" s="184"/>
      <c r="O148" s="166"/>
      <c r="P148" s="132"/>
      <c r="Q148" s="193">
        <f t="shared" si="78"/>
        <v>36</v>
      </c>
      <c r="R148" s="90"/>
      <c r="S148" s="269">
        <f t="shared" ref="S148:S160" si="95">P148*R148/Q148</f>
        <v>0</v>
      </c>
      <c r="T148" s="166"/>
      <c r="U148" s="132"/>
      <c r="V148" s="25">
        <f t="shared" si="75"/>
        <v>0</v>
      </c>
      <c r="W148" s="344"/>
      <c r="X148" s="238">
        <v>310</v>
      </c>
      <c r="Y148" s="240">
        <f t="shared" si="77"/>
        <v>0</v>
      </c>
      <c r="Z148" s="319"/>
      <c r="AA148" s="320"/>
      <c r="AB148" s="76"/>
      <c r="AC148" s="321"/>
      <c r="AD148" s="321"/>
      <c r="AE148" s="321"/>
    </row>
    <row r="149" spans="1:31" s="174" customFormat="1" ht="15" hidden="1" customHeight="1">
      <c r="A149" s="60">
        <v>24</v>
      </c>
      <c r="B149" s="184"/>
      <c r="C149" s="166"/>
      <c r="D149" s="132"/>
      <c r="E149" s="89">
        <v>39</v>
      </c>
      <c r="F149" s="90"/>
      <c r="G149" s="269"/>
      <c r="H149" s="166"/>
      <c r="I149" s="132"/>
      <c r="J149" s="25"/>
      <c r="K149" s="344"/>
      <c r="L149" s="175"/>
      <c r="M149" s="7"/>
      <c r="N149" s="184"/>
      <c r="O149" s="166"/>
      <c r="P149" s="132"/>
      <c r="Q149" s="193">
        <f t="shared" si="78"/>
        <v>36</v>
      </c>
      <c r="R149" s="90"/>
      <c r="S149" s="269">
        <f t="shared" si="95"/>
        <v>0</v>
      </c>
      <c r="T149" s="166"/>
      <c r="U149" s="132"/>
      <c r="V149" s="25">
        <f t="shared" si="75"/>
        <v>0</v>
      </c>
      <c r="W149" s="344"/>
      <c r="X149" s="238">
        <v>310</v>
      </c>
      <c r="Y149" s="240">
        <f t="shared" si="77"/>
        <v>0</v>
      </c>
      <c r="Z149" s="319"/>
      <c r="AA149" s="320"/>
      <c r="AB149" s="76"/>
      <c r="AC149" s="321"/>
      <c r="AD149" s="321"/>
      <c r="AE149" s="321"/>
    </row>
    <row r="150" spans="1:31" ht="15" hidden="1" customHeight="1">
      <c r="A150" s="60">
        <v>25</v>
      </c>
      <c r="B150" s="184"/>
      <c r="C150" s="166"/>
      <c r="D150" s="132"/>
      <c r="E150" s="89">
        <v>39</v>
      </c>
      <c r="F150" s="90"/>
      <c r="G150" s="269"/>
      <c r="H150" s="166"/>
      <c r="I150" s="132"/>
      <c r="J150" s="25"/>
      <c r="K150" s="344"/>
      <c r="L150" s="112"/>
      <c r="M150" s="60"/>
      <c r="N150" s="185"/>
      <c r="O150" s="162"/>
      <c r="P150" s="65"/>
      <c r="Q150" s="193">
        <f t="shared" si="78"/>
        <v>36</v>
      </c>
      <c r="R150" s="163"/>
      <c r="S150" s="269">
        <f t="shared" si="95"/>
        <v>0</v>
      </c>
      <c r="T150" s="95"/>
      <c r="U150" s="63"/>
      <c r="V150" s="25">
        <f t="shared" si="75"/>
        <v>0</v>
      </c>
      <c r="W150" s="344"/>
      <c r="X150" s="238">
        <v>340</v>
      </c>
      <c r="Y150" s="240">
        <f t="shared" si="77"/>
        <v>0</v>
      </c>
      <c r="Z150" s="319"/>
      <c r="AA150" s="320"/>
      <c r="AB150" s="76"/>
      <c r="AC150" s="50"/>
      <c r="AD150" s="50"/>
      <c r="AE150" s="50"/>
    </row>
    <row r="151" spans="1:31" ht="15" hidden="1" customHeight="1">
      <c r="A151" s="60">
        <v>26</v>
      </c>
      <c r="B151" s="184"/>
      <c r="C151" s="166"/>
      <c r="D151" s="132"/>
      <c r="E151" s="89">
        <v>39</v>
      </c>
      <c r="F151" s="90"/>
      <c r="G151" s="269"/>
      <c r="H151" s="166"/>
      <c r="I151" s="132"/>
      <c r="J151" s="25"/>
      <c r="K151" s="344"/>
      <c r="L151" s="136"/>
      <c r="M151" s="7"/>
      <c r="N151" s="184"/>
      <c r="O151" s="162"/>
      <c r="P151" s="132"/>
      <c r="Q151" s="193">
        <f t="shared" si="78"/>
        <v>36</v>
      </c>
      <c r="R151" s="163"/>
      <c r="S151" s="269">
        <f t="shared" si="95"/>
        <v>0</v>
      </c>
      <c r="T151" s="162"/>
      <c r="U151" s="20"/>
      <c r="V151" s="25">
        <f t="shared" si="75"/>
        <v>0</v>
      </c>
      <c r="W151" s="344"/>
      <c r="X151" s="238">
        <v>340</v>
      </c>
      <c r="Y151" s="240">
        <f t="shared" si="77"/>
        <v>0</v>
      </c>
      <c r="Z151" s="319"/>
      <c r="AA151" s="320"/>
      <c r="AB151" s="76"/>
      <c r="AC151" s="50"/>
      <c r="AD151" s="50"/>
      <c r="AE151" s="50"/>
    </row>
    <row r="152" spans="1:31" ht="15" hidden="1" customHeight="1">
      <c r="A152" s="60">
        <v>27</v>
      </c>
      <c r="B152" s="184"/>
      <c r="C152" s="166"/>
      <c r="D152" s="132"/>
      <c r="E152" s="89">
        <v>39</v>
      </c>
      <c r="F152" s="90"/>
      <c r="G152" s="269"/>
      <c r="H152" s="162"/>
      <c r="I152" s="132"/>
      <c r="J152" s="25"/>
      <c r="K152" s="344"/>
      <c r="L152" s="136"/>
      <c r="M152" s="7"/>
      <c r="N152" s="184"/>
      <c r="O152" s="166"/>
      <c r="P152" s="132"/>
      <c r="Q152" s="193">
        <f t="shared" si="78"/>
        <v>36</v>
      </c>
      <c r="R152" s="90"/>
      <c r="S152" s="269">
        <f t="shared" si="95"/>
        <v>0</v>
      </c>
      <c r="T152" s="166"/>
      <c r="U152" s="132"/>
      <c r="V152" s="25">
        <f t="shared" si="75"/>
        <v>0</v>
      </c>
      <c r="W152" s="344"/>
      <c r="X152" s="238">
        <v>340</v>
      </c>
      <c r="Y152" s="240">
        <f t="shared" si="77"/>
        <v>0</v>
      </c>
      <c r="Z152" s="319"/>
      <c r="AA152" s="320"/>
      <c r="AB152" s="76"/>
      <c r="AC152" s="50"/>
      <c r="AD152" s="50"/>
      <c r="AE152" s="50"/>
    </row>
    <row r="153" spans="1:31">
      <c r="A153" s="60">
        <v>28</v>
      </c>
      <c r="B153" s="16"/>
      <c r="C153" s="166"/>
      <c r="D153" s="132"/>
      <c r="E153" s="89"/>
      <c r="F153" s="90"/>
      <c r="G153" s="269"/>
      <c r="H153" s="166"/>
      <c r="I153" s="132"/>
      <c r="J153" s="25"/>
      <c r="K153" s="344"/>
      <c r="L153" s="136"/>
      <c r="M153" s="7"/>
      <c r="N153" s="16"/>
      <c r="O153" s="166"/>
      <c r="P153" s="132"/>
      <c r="Q153" s="193">
        <f t="shared" si="78"/>
        <v>36</v>
      </c>
      <c r="R153" s="90"/>
      <c r="S153" s="269">
        <f t="shared" si="95"/>
        <v>0</v>
      </c>
      <c r="T153" s="162"/>
      <c r="U153" s="132"/>
      <c r="V153" s="25">
        <f t="shared" si="75"/>
        <v>0</v>
      </c>
      <c r="W153" s="344"/>
      <c r="X153" s="238">
        <v>340</v>
      </c>
      <c r="Y153" s="240">
        <f t="shared" si="77"/>
        <v>0</v>
      </c>
      <c r="Z153" s="319"/>
      <c r="AA153" s="320"/>
      <c r="AB153" s="76"/>
      <c r="AC153" s="50"/>
      <c r="AD153" s="50"/>
      <c r="AE153" s="50"/>
    </row>
    <row r="154" spans="1:31">
      <c r="A154" s="60">
        <v>29</v>
      </c>
      <c r="B154" s="16"/>
      <c r="C154" s="166"/>
      <c r="D154" s="132"/>
      <c r="E154" s="89"/>
      <c r="F154" s="90"/>
      <c r="G154" s="269"/>
      <c r="H154" s="166"/>
      <c r="I154" s="132"/>
      <c r="J154" s="25"/>
      <c r="K154" s="344"/>
      <c r="L154" s="136"/>
      <c r="M154" s="7">
        <v>24</v>
      </c>
      <c r="N154" s="16"/>
      <c r="O154" s="166"/>
      <c r="P154" s="132"/>
      <c r="Q154" s="193">
        <f t="shared" si="78"/>
        <v>36</v>
      </c>
      <c r="R154" s="90"/>
      <c r="S154" s="269">
        <f t="shared" si="95"/>
        <v>0</v>
      </c>
      <c r="T154" s="162"/>
      <c r="U154" s="132"/>
      <c r="V154" s="25">
        <f t="shared" si="75"/>
        <v>0</v>
      </c>
      <c r="W154" s="344"/>
      <c r="X154" s="238">
        <v>340</v>
      </c>
      <c r="Y154" s="240">
        <f t="shared" si="77"/>
        <v>0</v>
      </c>
      <c r="Z154" s="319"/>
      <c r="AA154" s="320"/>
      <c r="AB154" s="76"/>
      <c r="AC154" s="50"/>
      <c r="AD154" s="50"/>
      <c r="AE154" s="50"/>
    </row>
    <row r="155" spans="1:31" ht="15" hidden="1" customHeight="1">
      <c r="A155" s="60">
        <v>30</v>
      </c>
      <c r="B155" s="184"/>
      <c r="C155" s="166"/>
      <c r="D155" s="132"/>
      <c r="E155" s="89"/>
      <c r="F155" s="90"/>
      <c r="G155" s="269"/>
      <c r="H155" s="166"/>
      <c r="I155" s="132"/>
      <c r="J155" s="25"/>
      <c r="K155" s="344"/>
      <c r="L155" s="136"/>
      <c r="M155" s="7">
        <v>25</v>
      </c>
      <c r="N155" s="184"/>
      <c r="O155" s="166"/>
      <c r="P155" s="132"/>
      <c r="Q155" s="193">
        <f t="shared" si="78"/>
        <v>36</v>
      </c>
      <c r="R155" s="90"/>
      <c r="S155" s="269">
        <f t="shared" si="95"/>
        <v>0</v>
      </c>
      <c r="T155" s="166"/>
      <c r="U155" s="132"/>
      <c r="V155" s="25">
        <f t="shared" si="75"/>
        <v>0</v>
      </c>
      <c r="W155" s="344"/>
      <c r="X155" s="238">
        <v>340</v>
      </c>
      <c r="Y155" s="240">
        <f t="shared" si="77"/>
        <v>0</v>
      </c>
      <c r="Z155" s="319"/>
      <c r="AA155" s="320"/>
      <c r="AB155" s="76"/>
      <c r="AC155" s="50"/>
      <c r="AD155" s="50"/>
      <c r="AE155" s="50"/>
    </row>
    <row r="156" spans="1:31">
      <c r="A156" s="60">
        <v>31</v>
      </c>
      <c r="B156" s="16"/>
      <c r="C156" s="166"/>
      <c r="D156" s="132"/>
      <c r="E156" s="89"/>
      <c r="F156" s="90"/>
      <c r="G156" s="269"/>
      <c r="H156" s="166"/>
      <c r="I156" s="132"/>
      <c r="J156" s="25"/>
      <c r="K156" s="344"/>
      <c r="L156" s="136"/>
      <c r="M156" s="7">
        <v>26</v>
      </c>
      <c r="N156" s="16"/>
      <c r="O156" s="166"/>
      <c r="P156" s="132"/>
      <c r="Q156" s="193">
        <f t="shared" si="78"/>
        <v>36</v>
      </c>
      <c r="R156" s="90"/>
      <c r="S156" s="269">
        <f t="shared" si="95"/>
        <v>0</v>
      </c>
      <c r="T156" s="162"/>
      <c r="U156" s="132"/>
      <c r="V156" s="25">
        <f t="shared" si="75"/>
        <v>0</v>
      </c>
      <c r="W156" s="344"/>
      <c r="X156" s="238">
        <v>340</v>
      </c>
      <c r="Y156" s="240">
        <f t="shared" si="77"/>
        <v>0</v>
      </c>
      <c r="Z156" s="319"/>
      <c r="AA156" s="320"/>
      <c r="AB156" s="76"/>
      <c r="AC156" s="50"/>
      <c r="AD156" s="50"/>
      <c r="AE156" s="50"/>
    </row>
    <row r="157" spans="1:31" ht="30">
      <c r="A157" s="60">
        <v>32</v>
      </c>
      <c r="B157" s="16"/>
      <c r="C157" s="166"/>
      <c r="D157" s="132"/>
      <c r="E157" s="89"/>
      <c r="F157" s="90"/>
      <c r="G157" s="269"/>
      <c r="H157" s="166"/>
      <c r="I157" s="132"/>
      <c r="J157" s="25"/>
      <c r="K157" s="344"/>
      <c r="L157" s="136"/>
      <c r="M157" s="7">
        <v>27</v>
      </c>
      <c r="N157" s="16" t="s">
        <v>194</v>
      </c>
      <c r="O157" s="166" t="s">
        <v>137</v>
      </c>
      <c r="P157" s="132">
        <v>10</v>
      </c>
      <c r="Q157" s="193">
        <f t="shared" si="78"/>
        <v>36</v>
      </c>
      <c r="R157" s="90">
        <v>1</v>
      </c>
      <c r="S157" s="269">
        <f t="shared" si="95"/>
        <v>0.27777777777777779</v>
      </c>
      <c r="T157" s="166">
        <v>1000</v>
      </c>
      <c r="U157" s="132"/>
      <c r="V157" s="25">
        <f t="shared" si="75"/>
        <v>277.77777777777777</v>
      </c>
      <c r="W157" s="344"/>
      <c r="X157" s="238">
        <v>340</v>
      </c>
      <c r="Y157" s="240">
        <f t="shared" si="77"/>
        <v>10000</v>
      </c>
      <c r="Z157" s="319"/>
      <c r="AA157" s="320"/>
      <c r="AB157" s="76"/>
      <c r="AC157" s="50"/>
      <c r="AD157" s="50"/>
      <c r="AE157" s="50"/>
    </row>
    <row r="158" spans="1:31">
      <c r="A158" s="60">
        <v>33</v>
      </c>
      <c r="B158" s="186" t="s">
        <v>174</v>
      </c>
      <c r="C158" s="198" t="s">
        <v>137</v>
      </c>
      <c r="D158" s="199">
        <v>1</v>
      </c>
      <c r="E158" s="89">
        <v>36</v>
      </c>
      <c r="F158" s="90">
        <v>1</v>
      </c>
      <c r="G158" s="269">
        <f t="shared" ref="G158" si="96">D158*F158/E158</f>
        <v>2.7777777777777776E-2</v>
      </c>
      <c r="H158" s="162">
        <f t="shared" ref="H158" si="97">T158</f>
        <v>2500</v>
      </c>
      <c r="I158" s="132"/>
      <c r="J158" s="25">
        <f t="shared" ref="J158" si="98">G158*H158</f>
        <v>69.444444444444443</v>
      </c>
      <c r="K158" s="344"/>
      <c r="L158" s="200"/>
      <c r="M158" s="187"/>
      <c r="N158" s="186" t="s">
        <v>174</v>
      </c>
      <c r="O158" s="198" t="s">
        <v>137</v>
      </c>
      <c r="P158" s="199">
        <v>1</v>
      </c>
      <c r="Q158" s="193">
        <f t="shared" si="78"/>
        <v>36</v>
      </c>
      <c r="R158" s="90">
        <v>1</v>
      </c>
      <c r="S158" s="269">
        <f t="shared" si="95"/>
        <v>2.7777777777777776E-2</v>
      </c>
      <c r="T158" s="166">
        <v>2500</v>
      </c>
      <c r="U158" s="132"/>
      <c r="V158" s="25">
        <f t="shared" si="75"/>
        <v>69.444444444444443</v>
      </c>
      <c r="W158" s="344"/>
      <c r="X158" s="238">
        <v>340</v>
      </c>
      <c r="Y158" s="240">
        <f t="shared" si="77"/>
        <v>5000</v>
      </c>
      <c r="Z158" s="319"/>
      <c r="AA158" s="320"/>
      <c r="AB158" s="76"/>
      <c r="AC158" s="50"/>
      <c r="AD158" s="50"/>
      <c r="AE158" s="50"/>
    </row>
    <row r="159" spans="1:31">
      <c r="A159" s="187"/>
      <c r="B159" s="186"/>
      <c r="C159" s="198"/>
      <c r="D159" s="199"/>
      <c r="E159" s="193"/>
      <c r="F159" s="194"/>
      <c r="G159" s="273"/>
      <c r="H159" s="198"/>
      <c r="I159" s="199"/>
      <c r="J159" s="197"/>
      <c r="K159" s="344"/>
      <c r="L159" s="200"/>
      <c r="M159" s="187"/>
      <c r="N159" s="186" t="s">
        <v>202</v>
      </c>
      <c r="O159" s="195" t="s">
        <v>137</v>
      </c>
      <c r="P159" s="199">
        <v>40</v>
      </c>
      <c r="Q159" s="193">
        <f t="shared" si="78"/>
        <v>36</v>
      </c>
      <c r="R159" s="194">
        <v>1</v>
      </c>
      <c r="S159" s="269">
        <f>P159*R159/Q159</f>
        <v>1.1111111111111112</v>
      </c>
      <c r="T159" s="195">
        <v>500</v>
      </c>
      <c r="U159" s="196"/>
      <c r="V159" s="25">
        <f t="shared" si="75"/>
        <v>555.55555555555554</v>
      </c>
      <c r="W159" s="344"/>
      <c r="X159" s="238">
        <v>340</v>
      </c>
      <c r="Y159" s="240">
        <f t="shared" si="77"/>
        <v>20000</v>
      </c>
      <c r="Z159" s="319"/>
      <c r="AA159" s="320"/>
      <c r="AB159" s="76"/>
      <c r="AC159" s="50"/>
      <c r="AD159" s="50"/>
      <c r="AE159" s="50"/>
    </row>
    <row r="160" spans="1:31">
      <c r="A160" s="187"/>
      <c r="B160" s="186"/>
      <c r="C160" s="198"/>
      <c r="D160" s="199"/>
      <c r="E160" s="193"/>
      <c r="F160" s="194"/>
      <c r="G160" s="273"/>
      <c r="H160" s="198"/>
      <c r="I160" s="199"/>
      <c r="J160" s="197"/>
      <c r="K160" s="344"/>
      <c r="L160" s="200"/>
      <c r="M160" s="187"/>
      <c r="N160" s="186" t="s">
        <v>202</v>
      </c>
      <c r="O160" s="195" t="s">
        <v>137</v>
      </c>
      <c r="P160" s="199">
        <v>40</v>
      </c>
      <c r="Q160" s="193">
        <f t="shared" si="78"/>
        <v>36</v>
      </c>
      <c r="R160" s="194">
        <v>1</v>
      </c>
      <c r="S160" s="269">
        <f t="shared" si="95"/>
        <v>1.1111111111111112</v>
      </c>
      <c r="T160" s="195">
        <v>250</v>
      </c>
      <c r="U160" s="196"/>
      <c r="V160" s="25">
        <f t="shared" si="75"/>
        <v>277.77777777777777</v>
      </c>
      <c r="W160" s="344"/>
      <c r="X160" s="238"/>
      <c r="Y160" s="240">
        <f t="shared" si="77"/>
        <v>10000</v>
      </c>
      <c r="Z160" s="319"/>
      <c r="AA160" s="320"/>
      <c r="AB160" s="76"/>
      <c r="AC160" s="50"/>
      <c r="AD160" s="50"/>
      <c r="AE160" s="50"/>
    </row>
    <row r="161" spans="1:31">
      <c r="A161" s="7"/>
      <c r="B161" s="16"/>
      <c r="C161" s="166"/>
      <c r="D161" s="132"/>
      <c r="E161" s="89"/>
      <c r="F161" s="90"/>
      <c r="G161" s="269"/>
      <c r="H161" s="166"/>
      <c r="I161" s="132"/>
      <c r="J161" s="25"/>
      <c r="K161" s="344"/>
      <c r="L161" s="136"/>
      <c r="M161" s="7">
        <v>28</v>
      </c>
      <c r="N161" s="118" t="s">
        <v>130</v>
      </c>
      <c r="O161" s="162" t="s">
        <v>48</v>
      </c>
      <c r="P161" s="65">
        <v>1</v>
      </c>
      <c r="Q161" s="193">
        <f t="shared" si="78"/>
        <v>36</v>
      </c>
      <c r="R161" s="163">
        <v>1</v>
      </c>
      <c r="S161" s="269">
        <f>P161*R161/Q161</f>
        <v>2.7777777777777776E-2</v>
      </c>
      <c r="T161" s="95">
        <f>(1103652-520698)+469076.25</f>
        <v>1052030.25</v>
      </c>
      <c r="U161" s="65"/>
      <c r="V161" s="25">
        <f>S161*T161</f>
        <v>29223.0625</v>
      </c>
      <c r="W161" s="345"/>
      <c r="X161" s="13">
        <v>340</v>
      </c>
      <c r="Y161" s="240">
        <f t="shared" si="77"/>
        <v>1052030.25</v>
      </c>
      <c r="Z161" s="319"/>
      <c r="AA161" s="320"/>
      <c r="AB161" s="76"/>
      <c r="AC161" s="50"/>
      <c r="AD161" s="50"/>
      <c r="AE161" s="50"/>
    </row>
    <row r="162" spans="1:31" ht="15.75" hidden="1" customHeight="1">
      <c r="A162" s="7"/>
      <c r="B162" s="16"/>
      <c r="C162" s="166"/>
      <c r="D162" s="132"/>
      <c r="E162" s="89"/>
      <c r="F162" s="90"/>
      <c r="G162" s="269"/>
      <c r="H162" s="166"/>
      <c r="I162" s="132"/>
      <c r="J162" s="25"/>
      <c r="K162" s="344"/>
      <c r="L162" s="136"/>
      <c r="M162" s="7"/>
      <c r="N162" s="16"/>
      <c r="O162" s="16"/>
      <c r="P162" s="145"/>
      <c r="Q162" s="89"/>
      <c r="R162" s="90"/>
      <c r="S162" s="91"/>
      <c r="T162" s="162"/>
      <c r="U162" s="132"/>
      <c r="V162" s="25"/>
      <c r="W162" s="7"/>
      <c r="X162" s="13">
        <v>340</v>
      </c>
      <c r="Y162" s="324">
        <f t="shared" ref="Y162:Y165" si="99">J162*E162</f>
        <v>0</v>
      </c>
      <c r="Z162" s="319"/>
      <c r="AA162" s="310"/>
      <c r="AB162" s="76"/>
      <c r="AC162" s="50"/>
      <c r="AD162" s="50"/>
      <c r="AE162" s="50"/>
    </row>
    <row r="163" spans="1:31" ht="15.75" hidden="1" customHeight="1">
      <c r="A163" s="7"/>
      <c r="B163" s="16"/>
      <c r="C163" s="166"/>
      <c r="D163" s="132"/>
      <c r="E163" s="89"/>
      <c r="F163" s="90"/>
      <c r="G163" s="269"/>
      <c r="H163" s="162"/>
      <c r="I163" s="132"/>
      <c r="J163" s="25"/>
      <c r="K163" s="344"/>
      <c r="L163" s="136"/>
      <c r="M163" s="7"/>
      <c r="N163" s="118"/>
      <c r="O163" s="135"/>
      <c r="P163" s="146"/>
      <c r="Q163" s="89"/>
      <c r="R163" s="163"/>
      <c r="S163" s="91"/>
      <c r="T163" s="95"/>
      <c r="U163" s="65"/>
      <c r="V163" s="25"/>
      <c r="W163" s="7"/>
      <c r="X163" s="13">
        <v>340</v>
      </c>
      <c r="Y163" s="318">
        <f t="shared" si="99"/>
        <v>0</v>
      </c>
      <c r="Z163" s="319"/>
      <c r="AA163" s="310"/>
      <c r="AB163" s="76"/>
      <c r="AC163" s="50"/>
      <c r="AD163" s="50"/>
      <c r="AE163" s="50"/>
    </row>
    <row r="164" spans="1:31" ht="15.75" hidden="1" customHeight="1">
      <c r="A164" s="7"/>
      <c r="B164" s="16"/>
      <c r="C164" s="166"/>
      <c r="D164" s="132"/>
      <c r="E164" s="89"/>
      <c r="F164" s="90"/>
      <c r="G164" s="269"/>
      <c r="H164" s="166"/>
      <c r="I164" s="132"/>
      <c r="J164" s="25"/>
      <c r="K164" s="344"/>
      <c r="L164" s="136"/>
      <c r="M164" s="7">
        <v>31</v>
      </c>
      <c r="N164" s="16"/>
      <c r="O164" s="16"/>
      <c r="P164" s="145"/>
      <c r="Q164" s="89"/>
      <c r="R164" s="90"/>
      <c r="S164" s="91"/>
      <c r="T164" s="162"/>
      <c r="U164" s="132"/>
      <c r="V164" s="25"/>
      <c r="W164" s="7"/>
      <c r="X164" s="13">
        <v>340</v>
      </c>
      <c r="Y164" s="318">
        <f t="shared" si="99"/>
        <v>0</v>
      </c>
      <c r="Z164" s="319"/>
      <c r="AA164" s="310"/>
      <c r="AB164" s="76"/>
      <c r="AC164" s="50"/>
      <c r="AD164" s="50"/>
      <c r="AE164" s="50"/>
    </row>
    <row r="165" spans="1:31" ht="15.75" hidden="1" customHeight="1" thickBot="1">
      <c r="A165" s="60"/>
      <c r="B165" s="165"/>
      <c r="C165" s="275"/>
      <c r="D165" s="276"/>
      <c r="E165" s="164"/>
      <c r="F165" s="163"/>
      <c r="G165" s="269"/>
      <c r="H165" s="95"/>
      <c r="I165" s="63"/>
      <c r="J165" s="123"/>
      <c r="K165" s="344"/>
      <c r="L165" s="112"/>
      <c r="M165" s="60">
        <v>32</v>
      </c>
      <c r="N165" s="118"/>
      <c r="O165" s="135"/>
      <c r="P165" s="146"/>
      <c r="Q165" s="89"/>
      <c r="R165" s="163"/>
      <c r="S165" s="91"/>
      <c r="T165" s="95"/>
      <c r="U165" s="65"/>
      <c r="V165" s="25"/>
      <c r="W165" s="60"/>
      <c r="X165" s="13">
        <v>340</v>
      </c>
      <c r="Y165" s="318">
        <f t="shared" si="99"/>
        <v>0</v>
      </c>
      <c r="Z165" s="319"/>
      <c r="AA165" s="317"/>
      <c r="AB165" s="76"/>
      <c r="AC165" s="50"/>
      <c r="AD165" s="50"/>
      <c r="AE165" s="50"/>
    </row>
    <row r="166" spans="1:31">
      <c r="A166" s="7"/>
      <c r="B166" s="168"/>
      <c r="C166" s="277"/>
      <c r="D166" s="278"/>
      <c r="E166" s="169"/>
      <c r="F166" s="170"/>
      <c r="G166" s="279"/>
      <c r="H166" s="171"/>
      <c r="I166" s="172"/>
      <c r="J166" s="173"/>
      <c r="K166" s="345"/>
      <c r="L166" s="112"/>
      <c r="M166" s="7"/>
      <c r="R166" s="13"/>
      <c r="W166" s="7"/>
      <c r="Y166" s="143">
        <f t="shared" ref="Y166" si="100">J166*37</f>
        <v>0</v>
      </c>
      <c r="Z166" s="322"/>
      <c r="AA166" s="323"/>
      <c r="AB166" s="317"/>
      <c r="AC166" s="385"/>
      <c r="AD166" s="386"/>
      <c r="AE166" s="386"/>
    </row>
    <row r="167" spans="1:31">
      <c r="A167" s="375" t="s">
        <v>26</v>
      </c>
      <c r="B167" s="376"/>
      <c r="C167" s="376"/>
      <c r="D167" s="376"/>
      <c r="E167" s="376"/>
      <c r="F167" s="376"/>
      <c r="G167" s="376"/>
      <c r="H167" s="376"/>
      <c r="I167" s="377"/>
      <c r="J167" s="27">
        <f>J158+J147+J146+J145+J144+J143+J142+J141+J140+J139+J138+J137+J136+J135+J133+J132+J131+J129+J128+J127+J126</f>
        <v>4455.6751388888888</v>
      </c>
      <c r="K167" s="7"/>
      <c r="L167" s="113"/>
      <c r="M167" s="375" t="s">
        <v>26</v>
      </c>
      <c r="N167" s="376"/>
      <c r="O167" s="376"/>
      <c r="P167" s="376"/>
      <c r="Q167" s="376"/>
      <c r="R167" s="376"/>
      <c r="S167" s="376"/>
      <c r="T167" s="376"/>
      <c r="U167" s="377"/>
      <c r="V167" s="27">
        <f>V161+V160+V159+V158+V157+V147+V146+V145+V144+V143+V142+V141+V140+V139+V138+V137+V136+V135+V133+V132+V131+V129+V128+V127+V126</f>
        <v>34789.848749999997</v>
      </c>
      <c r="W167" s="7"/>
      <c r="Y167" s="325">
        <f>SUM(Y126:Y166)</f>
        <v>1412838.8599999999</v>
      </c>
      <c r="Z167" s="50"/>
      <c r="AA167" s="50"/>
      <c r="AB167" s="228"/>
      <c r="AC167" s="386"/>
      <c r="AD167" s="386"/>
      <c r="AE167" s="386"/>
    </row>
    <row r="168" spans="1:31" ht="15" customHeight="1">
      <c r="A168" s="366" t="s">
        <v>87</v>
      </c>
      <c r="B168" s="367"/>
      <c r="C168" s="367"/>
      <c r="D168" s="367"/>
      <c r="E168" s="367"/>
      <c r="F168" s="367"/>
      <c r="G168" s="367"/>
      <c r="H168" s="367"/>
      <c r="I168" s="368"/>
      <c r="J168" s="31">
        <f>J83+J95+J100+J106+J109+J124+J167</f>
        <v>84094.890715736445</v>
      </c>
      <c r="K168" s="6"/>
      <c r="L168" s="116"/>
      <c r="M168" s="366" t="s">
        <v>87</v>
      </c>
      <c r="N168" s="367"/>
      <c r="O168" s="367"/>
      <c r="P168" s="367"/>
      <c r="Q168" s="367"/>
      <c r="R168" s="367"/>
      <c r="S168" s="367"/>
      <c r="T168" s="367"/>
      <c r="U168" s="368"/>
      <c r="V168" s="31">
        <f>V83+V95+V100+V106+V109+V124+V167</f>
        <v>156388.03393792533</v>
      </c>
      <c r="W168" s="6"/>
      <c r="Y168" s="326"/>
      <c r="Z168" s="50"/>
      <c r="AA168" s="50"/>
      <c r="AB168" s="228"/>
      <c r="AC168" s="386"/>
      <c r="AD168" s="386"/>
      <c r="AE168" s="386"/>
    </row>
    <row r="169" spans="1:31" ht="15" customHeight="1">
      <c r="A169" s="366" t="s">
        <v>88</v>
      </c>
      <c r="B169" s="367"/>
      <c r="C169" s="367"/>
      <c r="D169" s="367"/>
      <c r="E169" s="367"/>
      <c r="F169" s="367"/>
      <c r="G169" s="367"/>
      <c r="H169" s="367"/>
      <c r="I169" s="368"/>
      <c r="J169" s="31">
        <f>J168+J75</f>
        <v>147039.07460475646</v>
      </c>
      <c r="M169" s="366" t="s">
        <v>88</v>
      </c>
      <c r="N169" s="367"/>
      <c r="O169" s="367"/>
      <c r="P169" s="367"/>
      <c r="Q169" s="367"/>
      <c r="R169" s="367"/>
      <c r="S169" s="367"/>
      <c r="T169" s="367"/>
      <c r="U169" s="368"/>
      <c r="V169" s="31">
        <f>V168+V75</f>
        <v>186832.52868792534</v>
      </c>
      <c r="Y169" s="328">
        <f>V169*Q161+J169*E158</f>
        <v>12019377.718536545</v>
      </c>
      <c r="Z169" s="228">
        <v>11550301.469999999</v>
      </c>
      <c r="AA169" s="228"/>
      <c r="AB169" s="228"/>
      <c r="AC169" s="50"/>
      <c r="AD169" s="50"/>
      <c r="AE169" s="50"/>
    </row>
    <row r="170" spans="1:31">
      <c r="J170" s="40">
        <f>J169*E158</f>
        <v>5293406.6857712325</v>
      </c>
      <c r="V170" s="40">
        <f>V169*Q161</f>
        <v>6725971.0327653121</v>
      </c>
      <c r="Y170" s="327"/>
      <c r="Z170" s="50">
        <v>520698</v>
      </c>
      <c r="AA170" s="50"/>
      <c r="AB170" s="50"/>
      <c r="AC170" s="50"/>
      <c r="AD170" s="50"/>
      <c r="AE170" s="50"/>
    </row>
    <row r="171" spans="1:31">
      <c r="J171" s="40"/>
      <c r="V171" s="40"/>
      <c r="Y171" s="282"/>
      <c r="Z171" s="54">
        <f>(Z169+Z170)-Y169</f>
        <v>51621.751463454217</v>
      </c>
    </row>
    <row r="172" spans="1:31">
      <c r="E172" s="13">
        <v>3938878.9</v>
      </c>
      <c r="J172" s="54"/>
      <c r="V172" s="54">
        <f>V170+J170</f>
        <v>12019377.718536545</v>
      </c>
      <c r="AD172" s="54"/>
    </row>
    <row r="173" spans="1:31">
      <c r="E173" s="54">
        <f>E172-E179</f>
        <v>2885685.7128040548</v>
      </c>
      <c r="V173" s="129">
        <v>9802161.7199999988</v>
      </c>
    </row>
    <row r="174" spans="1:31">
      <c r="V174" s="54">
        <f>V172-V173</f>
        <v>2217215.9985365458</v>
      </c>
    </row>
    <row r="175" spans="1:31">
      <c r="V175" s="54">
        <f>V174</f>
        <v>2217215.9985365458</v>
      </c>
      <c r="Y175" s="13" t="s">
        <v>97</v>
      </c>
      <c r="Z175" s="13" t="s">
        <v>96</v>
      </c>
    </row>
    <row r="176" spans="1:31">
      <c r="X176" s="13">
        <v>211.21299999999999</v>
      </c>
      <c r="Y176" s="210">
        <f>Y124+Z112+AA16</f>
        <v>4482993.1888050232</v>
      </c>
      <c r="Z176" s="40">
        <f>6370624.52+86587+72105+63427.57</f>
        <v>6592744.0899999999</v>
      </c>
      <c r="AA176" s="40"/>
      <c r="AB176" s="40"/>
      <c r="AC176" s="54"/>
    </row>
    <row r="177" spans="1:30">
      <c r="G177" s="54"/>
      <c r="X177" s="13">
        <v>212</v>
      </c>
      <c r="Y177" s="210">
        <f>Y62+AA142+AA136</f>
        <v>27500.00001</v>
      </c>
      <c r="Z177" s="40">
        <v>63400</v>
      </c>
      <c r="AA177" s="40"/>
      <c r="AB177" s="40"/>
      <c r="AC177" s="54"/>
    </row>
    <row r="178" spans="1:30">
      <c r="B178" s="120">
        <v>211</v>
      </c>
      <c r="C178" s="120">
        <v>213</v>
      </c>
      <c r="D178" s="120"/>
      <c r="E178" s="120" t="s">
        <v>139</v>
      </c>
      <c r="F178" s="126"/>
      <c r="H178" s="54"/>
      <c r="X178" s="13">
        <v>221</v>
      </c>
      <c r="Y178" s="210">
        <f>AA106+Y106</f>
        <v>140800</v>
      </c>
      <c r="Z178" s="40">
        <v>147800</v>
      </c>
      <c r="AA178" s="40"/>
      <c r="AB178" s="40"/>
      <c r="AC178" s="54"/>
    </row>
    <row r="179" spans="1:30">
      <c r="A179" s="13">
        <v>7408</v>
      </c>
      <c r="B179" s="120">
        <v>1442883</v>
      </c>
      <c r="C179" s="120">
        <v>435700</v>
      </c>
      <c r="D179" s="121">
        <f>B179+C179</f>
        <v>1878583</v>
      </c>
      <c r="E179" s="124">
        <f>Z112</f>
        <v>1053193.1871959451</v>
      </c>
      <c r="F179" s="127">
        <f>D179-E179</f>
        <v>825389.81280405493</v>
      </c>
      <c r="N179" s="15"/>
      <c r="X179" s="13">
        <v>222</v>
      </c>
      <c r="Y179" s="210">
        <f>X109</f>
        <v>15000</v>
      </c>
      <c r="Z179" s="40">
        <v>15000</v>
      </c>
      <c r="AA179" s="40"/>
      <c r="AB179" s="40"/>
      <c r="AC179" s="54"/>
    </row>
    <row r="180" spans="1:30">
      <c r="A180" s="13">
        <v>7588</v>
      </c>
      <c r="B180" s="120">
        <v>1574828</v>
      </c>
      <c r="C180" s="120">
        <v>475598.02</v>
      </c>
      <c r="D180" s="121">
        <f t="shared" ref="D180:D181" si="101">B180+C180</f>
        <v>2050426.02</v>
      </c>
      <c r="E180" s="124">
        <f>Y15</f>
        <v>2454423.7999941334</v>
      </c>
      <c r="F180" s="127">
        <f t="shared" ref="F180:F188" si="102">D180-E180</f>
        <v>-403997.77999413339</v>
      </c>
      <c r="X180" s="13">
        <v>223</v>
      </c>
      <c r="Y180" s="210">
        <f>Z83</f>
        <v>1059707.4699012721</v>
      </c>
      <c r="Z180" s="40">
        <v>918377</v>
      </c>
      <c r="AA180" s="40"/>
      <c r="AB180" s="40"/>
      <c r="AC180" s="54"/>
    </row>
    <row r="181" spans="1:30">
      <c r="A181" s="13">
        <v>8800</v>
      </c>
      <c r="B181" s="120">
        <v>1508820.6</v>
      </c>
      <c r="C181" s="121">
        <v>455664</v>
      </c>
      <c r="D181" s="121">
        <f t="shared" si="101"/>
        <v>1964484.6</v>
      </c>
      <c r="E181" s="124">
        <f>Y124</f>
        <v>3429800.0016090786</v>
      </c>
      <c r="F181" s="127">
        <f t="shared" si="102"/>
        <v>-1465315.4016090785</v>
      </c>
      <c r="X181" s="13">
        <v>225</v>
      </c>
      <c r="Y181" s="210">
        <f>Z95</f>
        <v>505400</v>
      </c>
      <c r="Z181" s="40">
        <v>508280</v>
      </c>
      <c r="AA181" s="40"/>
      <c r="AB181" s="40"/>
      <c r="AC181" s="54"/>
    </row>
    <row r="182" spans="1:30">
      <c r="C182" s="13">
        <v>212</v>
      </c>
      <c r="D182" s="120">
        <f>113500-20000-80000</f>
        <v>13500</v>
      </c>
      <c r="E182" s="124">
        <f>AA136</f>
        <v>0</v>
      </c>
      <c r="F182" s="127">
        <f t="shared" si="102"/>
        <v>13500</v>
      </c>
      <c r="G182" s="54">
        <f>F182-8100-4500</f>
        <v>900</v>
      </c>
      <c r="I182" s="13" t="s">
        <v>171</v>
      </c>
      <c r="X182" s="13">
        <v>226</v>
      </c>
      <c r="Y182" s="40">
        <f>Y61+Y63+AA128+AA129+AA132+AA137++AA138+AA139+AA140+AA141+AA143+AA144</f>
        <v>19500</v>
      </c>
      <c r="Z182" s="40">
        <v>359519</v>
      </c>
      <c r="AA182" s="40"/>
      <c r="AB182" s="40"/>
      <c r="AC182" s="243"/>
    </row>
    <row r="183" spans="1:30">
      <c r="B183" s="13">
        <v>8800</v>
      </c>
      <c r="C183" s="13">
        <v>221</v>
      </c>
      <c r="D183" s="129">
        <v>98600</v>
      </c>
      <c r="E183" s="124">
        <f>AB106</f>
        <v>0</v>
      </c>
      <c r="F183" s="128">
        <f t="shared" si="102"/>
        <v>98600</v>
      </c>
      <c r="X183" s="13">
        <v>290</v>
      </c>
      <c r="Y183" s="242">
        <f>AA135</f>
        <v>0</v>
      </c>
      <c r="Z183" s="40">
        <v>2500</v>
      </c>
      <c r="AA183" s="40"/>
      <c r="AB183" s="40"/>
      <c r="AC183" s="54"/>
    </row>
    <row r="184" spans="1:30">
      <c r="C184" s="13">
        <v>222</v>
      </c>
      <c r="D184" s="120">
        <v>100760</v>
      </c>
      <c r="E184" s="121">
        <f>Y109</f>
        <v>15000</v>
      </c>
      <c r="F184" s="128">
        <f t="shared" si="102"/>
        <v>85760</v>
      </c>
      <c r="G184" s="54">
        <f>F184-10400-10200</f>
        <v>65160</v>
      </c>
      <c r="I184" s="13" t="s">
        <v>172</v>
      </c>
      <c r="X184" s="13">
        <v>340</v>
      </c>
      <c r="Y184" s="40">
        <f>Y57+AA57+AA161+Z86+AA126+AA145+AA146+AA157+AA158+AA159+AA160</f>
        <v>60009.2</v>
      </c>
      <c r="Z184" s="40">
        <f>1416661.2</f>
        <v>1416661.2</v>
      </c>
      <c r="AA184" s="40">
        <f>Z184+AA185</f>
        <v>1937359.2</v>
      </c>
      <c r="AB184" s="40"/>
      <c r="AC184" s="54"/>
    </row>
    <row r="185" spans="1:30">
      <c r="C185" s="13">
        <v>223</v>
      </c>
      <c r="D185" s="120">
        <v>991250</v>
      </c>
      <c r="E185" s="124">
        <f>Z83</f>
        <v>1059707.4699012721</v>
      </c>
      <c r="F185" s="128">
        <f t="shared" si="102"/>
        <v>-68457.469901272096</v>
      </c>
      <c r="X185" s="13" t="s">
        <v>98</v>
      </c>
      <c r="Y185" s="54">
        <f>Y176+Y177+Y178+Y179+Y180+Y181+Y182+Y183+Y184</f>
        <v>6310909.8587162951</v>
      </c>
      <c r="Z185" s="54">
        <f>SUM(Z176:Z184)</f>
        <v>10024281.289999999</v>
      </c>
      <c r="AA185" s="54">
        <v>520698</v>
      </c>
      <c r="AB185" s="54"/>
      <c r="AC185" s="54"/>
    </row>
    <row r="186" spans="1:30">
      <c r="C186" s="13">
        <v>225</v>
      </c>
      <c r="D186" s="120">
        <v>505880</v>
      </c>
      <c r="E186" s="124">
        <f>Z85+Z87+Z88+Z89+Z90+Z91+Z92+Z93+Z94</f>
        <v>0</v>
      </c>
      <c r="F186" s="128">
        <f t="shared" si="102"/>
        <v>505880</v>
      </c>
      <c r="Y186" s="54"/>
      <c r="Z186" s="54">
        <f>Y185-AA186</f>
        <v>-4234069.431283704</v>
      </c>
      <c r="AA186" s="282">
        <f>Z185+AA185</f>
        <v>10544979.289999999</v>
      </c>
    </row>
    <row r="187" spans="1:30">
      <c r="C187" s="13">
        <v>226</v>
      </c>
      <c r="D187" s="120">
        <f>564819+20000+80000</f>
        <v>664819</v>
      </c>
      <c r="E187" s="124">
        <f>Y63+Y61+AA128+AA129+AA132+AA137+AA138+AA139+AA140+AA141+AA143+AA144</f>
        <v>19500</v>
      </c>
      <c r="F187" s="128">
        <f>D187-E187</f>
        <v>645319</v>
      </c>
      <c r="G187" s="54">
        <f>F187-9000-12000</f>
        <v>624319</v>
      </c>
      <c r="I187" s="13" t="s">
        <v>173</v>
      </c>
      <c r="Y187" s="244">
        <v>9563204.2200000007</v>
      </c>
      <c r="Z187" s="13">
        <v>10024281.289999999</v>
      </c>
    </row>
    <row r="188" spans="1:30">
      <c r="C188" s="13">
        <v>290</v>
      </c>
      <c r="D188" s="15">
        <v>2300</v>
      </c>
      <c r="E188" s="177">
        <f>AA135</f>
        <v>0</v>
      </c>
      <c r="F188" s="176">
        <f t="shared" si="102"/>
        <v>2300</v>
      </c>
      <c r="Z188" s="282">
        <f>Z185-Z187</f>
        <v>0</v>
      </c>
    </row>
    <row r="189" spans="1:30">
      <c r="C189" s="13">
        <v>310</v>
      </c>
      <c r="D189" s="15"/>
      <c r="E189" s="177">
        <f>AA148+AA149</f>
        <v>0</v>
      </c>
      <c r="F189" s="176"/>
      <c r="R189" s="241"/>
      <c r="S189" s="241"/>
      <c r="T189" s="241"/>
      <c r="U189" s="241"/>
      <c r="V189" s="241"/>
      <c r="W189" s="241"/>
      <c r="X189" s="241"/>
      <c r="Y189" s="241"/>
      <c r="Z189" s="241"/>
      <c r="AA189" s="241"/>
      <c r="AB189" s="241"/>
      <c r="AC189" s="241"/>
      <c r="AD189" s="50"/>
    </row>
    <row r="190" spans="1:30">
      <c r="C190" s="13">
        <v>340</v>
      </c>
      <c r="D190" s="15">
        <v>1389955.2</v>
      </c>
      <c r="E190" s="177">
        <f>AA166</f>
        <v>0</v>
      </c>
      <c r="F190" s="176">
        <f>D190-E190</f>
        <v>1389955.2</v>
      </c>
      <c r="G190" s="54">
        <f>F190</f>
        <v>1389955.2</v>
      </c>
      <c r="N190" s="15"/>
    </row>
    <row r="191" spans="1:30">
      <c r="C191" s="13" t="s">
        <v>145</v>
      </c>
      <c r="D191" s="54">
        <v>54200</v>
      </c>
      <c r="E191" s="54">
        <f>AA142+Y62</f>
        <v>27500.00001</v>
      </c>
      <c r="F191" s="151">
        <f>D191-E191</f>
        <v>26699.99999</v>
      </c>
      <c r="N191" s="50"/>
    </row>
    <row r="192" spans="1:30">
      <c r="D192" s="121">
        <f>SUM(D179:D190)</f>
        <v>9660557.8200000003</v>
      </c>
      <c r="E192" s="130">
        <f>SUM(E179:E191)</f>
        <v>8059124.4587104283</v>
      </c>
    </row>
    <row r="193" spans="4:5">
      <c r="D193" s="120">
        <v>9660557.8200000003</v>
      </c>
      <c r="E193" s="129">
        <v>9802161.7200000007</v>
      </c>
    </row>
    <row r="194" spans="4:5">
      <c r="D194" s="121">
        <f>D193-D192</f>
        <v>0</v>
      </c>
      <c r="E194" s="129">
        <f>E193-E192</f>
        <v>1743037.2612895723</v>
      </c>
    </row>
  </sheetData>
  <mergeCells count="154">
    <mergeCell ref="AC10:AC15"/>
    <mergeCell ref="A20:K20"/>
    <mergeCell ref="A60:K60"/>
    <mergeCell ref="A15:I15"/>
    <mergeCell ref="K21:K56"/>
    <mergeCell ref="A56:I56"/>
    <mergeCell ref="C23:D23"/>
    <mergeCell ref="C24:D24"/>
    <mergeCell ref="C25:D25"/>
    <mergeCell ref="C26:D26"/>
    <mergeCell ref="C27:D27"/>
    <mergeCell ref="C28:D28"/>
    <mergeCell ref="C14:D14"/>
    <mergeCell ref="C18:D18"/>
    <mergeCell ref="C19:D19"/>
    <mergeCell ref="C21:D21"/>
    <mergeCell ref="C22:D22"/>
    <mergeCell ref="C58:D58"/>
    <mergeCell ref="C29:D29"/>
    <mergeCell ref="C59:D59"/>
    <mergeCell ref="C30:D30"/>
    <mergeCell ref="C31:D31"/>
    <mergeCell ref="O11:P11"/>
    <mergeCell ref="O13:P13"/>
    <mergeCell ref="C6:D6"/>
    <mergeCell ref="C7:D7"/>
    <mergeCell ref="C10:D10"/>
    <mergeCell ref="C11:D11"/>
    <mergeCell ref="C13:D13"/>
    <mergeCell ref="A8:K8"/>
    <mergeCell ref="C9:D9"/>
    <mergeCell ref="A83:I83"/>
    <mergeCell ref="C61:D61"/>
    <mergeCell ref="C62:D62"/>
    <mergeCell ref="C63:D63"/>
    <mergeCell ref="K65:K74"/>
    <mergeCell ref="A74:I74"/>
    <mergeCell ref="C32:D32"/>
    <mergeCell ref="C34:D34"/>
    <mergeCell ref="C35:D35"/>
    <mergeCell ref="C36:D36"/>
    <mergeCell ref="C37:D37"/>
    <mergeCell ref="C38:D38"/>
    <mergeCell ref="C44:D44"/>
    <mergeCell ref="C45:D45"/>
    <mergeCell ref="C55:D55"/>
    <mergeCell ref="C50:D50"/>
    <mergeCell ref="C12:D12"/>
    <mergeCell ref="O14:P14"/>
    <mergeCell ref="M15:U15"/>
    <mergeCell ref="O6:P6"/>
    <mergeCell ref="O7:P7"/>
    <mergeCell ref="M8:W8"/>
    <mergeCell ref="O9:P9"/>
    <mergeCell ref="O10:P10"/>
    <mergeCell ref="A169:I169"/>
    <mergeCell ref="A168:I168"/>
    <mergeCell ref="A75:I75"/>
    <mergeCell ref="A110:K110"/>
    <mergeCell ref="A124:I124"/>
    <mergeCell ref="A125:K125"/>
    <mergeCell ref="A167:I167"/>
    <mergeCell ref="A100:I100"/>
    <mergeCell ref="A101:K101"/>
    <mergeCell ref="A106:I106"/>
    <mergeCell ref="A107:K107"/>
    <mergeCell ref="A109:I109"/>
    <mergeCell ref="A78:K78"/>
    <mergeCell ref="A84:K84"/>
    <mergeCell ref="A95:I95"/>
    <mergeCell ref="A96:K96"/>
    <mergeCell ref="O30:P30"/>
    <mergeCell ref="O21:P21"/>
    <mergeCell ref="W21:W56"/>
    <mergeCell ref="O22:P22"/>
    <mergeCell ref="O23:P23"/>
    <mergeCell ref="O24:P24"/>
    <mergeCell ref="O25:P25"/>
    <mergeCell ref="O26:P26"/>
    <mergeCell ref="O27:P27"/>
    <mergeCell ref="O28:P28"/>
    <mergeCell ref="O29:P29"/>
    <mergeCell ref="AC166:AE168"/>
    <mergeCell ref="M109:U109"/>
    <mergeCell ref="M110:W110"/>
    <mergeCell ref="M124:U124"/>
    <mergeCell ref="M125:W125"/>
    <mergeCell ref="M167:U167"/>
    <mergeCell ref="M96:W96"/>
    <mergeCell ref="M100:U100"/>
    <mergeCell ref="M101:W101"/>
    <mergeCell ref="M106:U106"/>
    <mergeCell ref="M107:W107"/>
    <mergeCell ref="M169:U169"/>
    <mergeCell ref="C33:D33"/>
    <mergeCell ref="M75:U75"/>
    <mergeCell ref="M78:W78"/>
    <mergeCell ref="M83:U83"/>
    <mergeCell ref="M84:W84"/>
    <mergeCell ref="M95:U95"/>
    <mergeCell ref="O61:P61"/>
    <mergeCell ref="O62:P62"/>
    <mergeCell ref="O63:P63"/>
    <mergeCell ref="W65:W74"/>
    <mergeCell ref="M74:U74"/>
    <mergeCell ref="M56:U56"/>
    <mergeCell ref="O58:P58"/>
    <mergeCell ref="O59:P59"/>
    <mergeCell ref="M60:W60"/>
    <mergeCell ref="O44:P44"/>
    <mergeCell ref="O45:P45"/>
    <mergeCell ref="O50:P50"/>
    <mergeCell ref="O51:P51"/>
    <mergeCell ref="O52:P52"/>
    <mergeCell ref="O53:P53"/>
    <mergeCell ref="O54:P54"/>
    <mergeCell ref="O55:P55"/>
    <mergeCell ref="C51:D51"/>
    <mergeCell ref="C52:D52"/>
    <mergeCell ref="C53:D53"/>
    <mergeCell ref="C54:D54"/>
    <mergeCell ref="M168:U168"/>
    <mergeCell ref="O39:P39"/>
    <mergeCell ref="O40:P40"/>
    <mergeCell ref="O41:P41"/>
    <mergeCell ref="O42:P42"/>
    <mergeCell ref="O43:P43"/>
    <mergeCell ref="O46:P46"/>
    <mergeCell ref="O47:P47"/>
    <mergeCell ref="O48:P48"/>
    <mergeCell ref="K9:K11"/>
    <mergeCell ref="K61:K63"/>
    <mergeCell ref="K79:K82"/>
    <mergeCell ref="K85:K94"/>
    <mergeCell ref="K111:K122"/>
    <mergeCell ref="K126:K166"/>
    <mergeCell ref="W9:W11"/>
    <mergeCell ref="W61:W63"/>
    <mergeCell ref="W79:W82"/>
    <mergeCell ref="W85:W94"/>
    <mergeCell ref="W102:W105"/>
    <mergeCell ref="W111:W122"/>
    <mergeCell ref="W126:W161"/>
    <mergeCell ref="O31:P31"/>
    <mergeCell ref="O32:P32"/>
    <mergeCell ref="O33:P33"/>
    <mergeCell ref="O34:P34"/>
    <mergeCell ref="O35:P35"/>
    <mergeCell ref="O36:P36"/>
    <mergeCell ref="O37:P37"/>
    <mergeCell ref="O38:P38"/>
    <mergeCell ref="O18:P18"/>
    <mergeCell ref="O19:P19"/>
    <mergeCell ref="M20:W20"/>
  </mergeCells>
  <pageMargins left="0.70866141732283472" right="0.70866141732283472" top="0.74803149606299213" bottom="0.74803149606299213" header="0.31496062992125984" footer="0.31496062992125984"/>
  <pageSetup paperSize="9" scale="47" fitToHeight="2" orientation="portrait" r:id="rId1"/>
  <rowBreaks count="2" manualBreakCount="2">
    <brk id="105" max="22" man="1"/>
    <brk id="1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view="pageBreakPreview" zoomScaleSheetLayoutView="100" workbookViewId="0">
      <selection activeCell="L28" sqref="L28"/>
    </sheetView>
  </sheetViews>
  <sheetFormatPr defaultColWidth="8.85546875" defaultRowHeight="12.75"/>
  <cols>
    <col min="1" max="1" width="23.85546875" style="2" customWidth="1"/>
    <col min="2" max="2" width="8.85546875" style="2"/>
    <col min="3" max="3" width="13.140625" style="2" customWidth="1"/>
    <col min="4" max="4" width="12.28515625" style="2" customWidth="1"/>
    <col min="5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8.28515625" style="2" bestFit="1" customWidth="1"/>
    <col min="14" max="14" width="19.42578125" style="2" customWidth="1"/>
    <col min="15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 ht="39" customHeight="1">
      <c r="A1" s="401" t="s">
        <v>211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3"/>
    </row>
    <row r="2" spans="1:19" ht="70.5" customHeight="1">
      <c r="A2" s="404" t="s">
        <v>104</v>
      </c>
      <c r="B2" s="404" t="s">
        <v>64</v>
      </c>
      <c r="C2" s="404"/>
      <c r="D2" s="404"/>
      <c r="E2" s="404" t="s">
        <v>65</v>
      </c>
      <c r="F2" s="404"/>
      <c r="G2" s="404"/>
      <c r="H2" s="404"/>
      <c r="I2" s="404"/>
      <c r="J2" s="404"/>
      <c r="K2" s="404"/>
      <c r="L2" s="404" t="s">
        <v>66</v>
      </c>
      <c r="M2" s="405" t="s">
        <v>204</v>
      </c>
      <c r="N2" s="407" t="s">
        <v>205</v>
      </c>
    </row>
    <row r="3" spans="1:19" ht="16.5" customHeight="1">
      <c r="A3" s="404"/>
      <c r="B3" s="253" t="s">
        <v>31</v>
      </c>
      <c r="C3" s="253" t="s">
        <v>63</v>
      </c>
      <c r="D3" s="253" t="s">
        <v>32</v>
      </c>
      <c r="E3" s="253" t="s">
        <v>33</v>
      </c>
      <c r="F3" s="253" t="s">
        <v>34</v>
      </c>
      <c r="G3" s="253" t="s">
        <v>35</v>
      </c>
      <c r="H3" s="253" t="s">
        <v>36</v>
      </c>
      <c r="I3" s="253" t="s">
        <v>37</v>
      </c>
      <c r="J3" s="253" t="s">
        <v>38</v>
      </c>
      <c r="K3" s="253" t="s">
        <v>39</v>
      </c>
      <c r="L3" s="404"/>
      <c r="M3" s="406"/>
      <c r="N3" s="408"/>
    </row>
    <row r="4" spans="1:19">
      <c r="A4" s="335">
        <v>1</v>
      </c>
      <c r="B4" s="335">
        <v>2</v>
      </c>
      <c r="C4" s="335">
        <v>3</v>
      </c>
      <c r="D4" s="335">
        <v>4</v>
      </c>
      <c r="E4" s="335">
        <v>5</v>
      </c>
      <c r="F4" s="335">
        <v>6</v>
      </c>
      <c r="G4" s="335">
        <v>7</v>
      </c>
      <c r="H4" s="335">
        <v>8</v>
      </c>
      <c r="I4" s="335">
        <v>9</v>
      </c>
      <c r="J4" s="335">
        <v>10</v>
      </c>
      <c r="K4" s="335">
        <v>11</v>
      </c>
      <c r="L4" s="335" t="s">
        <v>40</v>
      </c>
      <c r="M4" s="336">
        <v>13</v>
      </c>
      <c r="N4" s="336" t="s">
        <v>206</v>
      </c>
    </row>
    <row r="5" spans="1:19" ht="42" customHeight="1">
      <c r="A5" s="331" t="s">
        <v>208</v>
      </c>
      <c r="B5" s="38">
        <f>'расчет свод'!J15</f>
        <v>61360.59499985334</v>
      </c>
      <c r="C5" s="12">
        <f>'расчет свод'!J56</f>
        <v>278.0333333333333</v>
      </c>
      <c r="D5" s="12">
        <f>'расчет свод'!J74</f>
        <v>1305.5555558333333</v>
      </c>
      <c r="E5" s="38">
        <f>'расчет свод'!J83</f>
        <v>28636.850537872226</v>
      </c>
      <c r="F5" s="38">
        <f>'расчет свод'!J95</f>
        <v>7575</v>
      </c>
      <c r="G5" s="12">
        <f>'расчет свод'!J100</f>
        <v>0</v>
      </c>
      <c r="H5" s="12">
        <f>'расчет свод'!J106</f>
        <v>2816.6666666666665</v>
      </c>
      <c r="I5" s="12">
        <f>'расчет свод'!J109</f>
        <v>187.5</v>
      </c>
      <c r="J5" s="12">
        <f>'расчет свод'!J124</f>
        <v>40423.19837230866</v>
      </c>
      <c r="K5" s="12">
        <f>'расчет свод'!J167</f>
        <v>4455.6751388888888</v>
      </c>
      <c r="L5" s="43">
        <f>B5+C5+D5+E5+F5+G5+H5+I5+J5+K5</f>
        <v>147039.07460475643</v>
      </c>
      <c r="M5" s="188">
        <v>36</v>
      </c>
      <c r="N5" s="330">
        <f>L5*M5</f>
        <v>5293406.6857712315</v>
      </c>
      <c r="R5" s="68"/>
      <c r="S5" s="68">
        <f>R5*O5</f>
        <v>0</v>
      </c>
    </row>
    <row r="6" spans="1:19" ht="15">
      <c r="A6" s="11" t="s">
        <v>142</v>
      </c>
      <c r="B6" s="38">
        <f>'расчет свод'!V15</f>
        <v>29055.605861111115</v>
      </c>
      <c r="C6" s="12">
        <f>'расчет свод'!V56</f>
        <v>1388.8888888888889</v>
      </c>
      <c r="D6" s="12">
        <f>'расчет свод'!V74</f>
        <v>0</v>
      </c>
      <c r="E6" s="38">
        <f>'расчет свод'!V83</f>
        <v>28636.850537872226</v>
      </c>
      <c r="F6" s="38">
        <f>'расчет свод'!V95</f>
        <v>7575</v>
      </c>
      <c r="G6" s="12">
        <f>'расчет свод'!V100</f>
        <v>0</v>
      </c>
      <c r="H6" s="12">
        <f>'расчет свод'!V106</f>
        <v>1094.4444444444443</v>
      </c>
      <c r="I6" s="12">
        <f>'расчет свод'!V109</f>
        <v>187.5</v>
      </c>
      <c r="J6" s="12">
        <f>'расчет свод'!V124</f>
        <v>84104.390205608652</v>
      </c>
      <c r="K6" s="12">
        <f>'расчет свод'!V167</f>
        <v>34789.848749999997</v>
      </c>
      <c r="L6" s="43">
        <f>B6+C6+D6+E6+F6+G6+H6+I6+J6+K6</f>
        <v>186832.52868792531</v>
      </c>
      <c r="M6" s="188">
        <v>36</v>
      </c>
      <c r="N6" s="330">
        <f>M6*L6</f>
        <v>6725971.0327653112</v>
      </c>
      <c r="R6" s="68"/>
      <c r="S6" s="68">
        <f t="shared" ref="S6:S7" si="0">R6*O6</f>
        <v>0</v>
      </c>
    </row>
    <row r="7" spans="1:19" ht="15">
      <c r="A7" s="398" t="s">
        <v>207</v>
      </c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  <c r="M7" s="400"/>
      <c r="N7" s="329">
        <v>12070999.469999999</v>
      </c>
      <c r="R7" s="68"/>
      <c r="S7" s="68">
        <f t="shared" si="0"/>
        <v>0</v>
      </c>
    </row>
    <row r="8" spans="1:19">
      <c r="L8" s="42"/>
      <c r="S8" s="42" t="e">
        <f>S5+S6+S7+#REF!+#REF!+#REF!</f>
        <v>#REF!</v>
      </c>
    </row>
    <row r="9" spans="1:19" ht="15">
      <c r="L9" s="332" t="s">
        <v>209</v>
      </c>
      <c r="M9" s="334">
        <v>469076.25</v>
      </c>
      <c r="S9" s="284">
        <v>29298916.800000001</v>
      </c>
    </row>
    <row r="10" spans="1:19" ht="28.5">
      <c r="L10" s="333" t="s">
        <v>210</v>
      </c>
      <c r="M10" s="334">
        <v>11550301.469999999</v>
      </c>
    </row>
    <row r="12" spans="1:19">
      <c r="J12" s="68"/>
      <c r="L12" s="42"/>
    </row>
    <row r="13" spans="1:19" ht="15">
      <c r="K13" s="54"/>
      <c r="L13" s="42"/>
    </row>
    <row r="14" spans="1:19" ht="15">
      <c r="D14" s="2" t="s">
        <v>67</v>
      </c>
      <c r="K14" s="54"/>
      <c r="L14" s="42"/>
    </row>
    <row r="15" spans="1:19" ht="15">
      <c r="K15" s="283"/>
      <c r="L15" s="42"/>
    </row>
  </sheetData>
  <mergeCells count="8">
    <mergeCell ref="A7:M7"/>
    <mergeCell ref="A1:N1"/>
    <mergeCell ref="A2:A3"/>
    <mergeCell ref="B2:D2"/>
    <mergeCell ref="E2:K2"/>
    <mergeCell ref="L2:L3"/>
    <mergeCell ref="M2:M3"/>
    <mergeCell ref="N2:N3"/>
  </mergeCells>
  <pageMargins left="0.7" right="0.7" top="0.75" bottom="0.75" header="0.3" footer="0.3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view="pageBreakPreview" zoomScaleSheetLayoutView="100" workbookViewId="0">
      <selection activeCell="A29" sqref="A29"/>
    </sheetView>
  </sheetViews>
  <sheetFormatPr defaultColWidth="8.85546875" defaultRowHeight="12.75"/>
  <cols>
    <col min="1" max="1" width="26" style="2" customWidth="1"/>
    <col min="2" max="2" width="8.85546875" style="2"/>
    <col min="3" max="3" width="13.140625" style="2" customWidth="1"/>
    <col min="4" max="4" width="12.28515625" style="2" customWidth="1"/>
    <col min="5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8.28515625" style="2" bestFit="1" customWidth="1"/>
    <col min="14" max="14" width="15.7109375" style="2" bestFit="1" customWidth="1"/>
    <col min="15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 ht="70.5" customHeight="1">
      <c r="A1" s="409" t="s">
        <v>104</v>
      </c>
      <c r="B1" s="409" t="s">
        <v>64</v>
      </c>
      <c r="C1" s="409"/>
      <c r="D1" s="409"/>
      <c r="E1" s="409" t="s">
        <v>65</v>
      </c>
      <c r="F1" s="409"/>
      <c r="G1" s="409"/>
      <c r="H1" s="409"/>
      <c r="I1" s="409"/>
      <c r="J1" s="409"/>
      <c r="K1" s="409"/>
      <c r="L1" s="409" t="s">
        <v>66</v>
      </c>
    </row>
    <row r="2" spans="1:19" ht="16.5" customHeight="1">
      <c r="A2" s="409"/>
      <c r="B2" s="9" t="s">
        <v>31</v>
      </c>
      <c r="C2" s="9" t="s">
        <v>63</v>
      </c>
      <c r="D2" s="9" t="s">
        <v>32</v>
      </c>
      <c r="E2" s="9" t="s">
        <v>33</v>
      </c>
      <c r="F2" s="9" t="s">
        <v>34</v>
      </c>
      <c r="G2" s="9" t="s">
        <v>35</v>
      </c>
      <c r="H2" s="9" t="s">
        <v>36</v>
      </c>
      <c r="I2" s="9" t="s">
        <v>37</v>
      </c>
      <c r="J2" s="9" t="s">
        <v>38</v>
      </c>
      <c r="K2" s="9" t="s">
        <v>39</v>
      </c>
      <c r="L2" s="409"/>
    </row>
    <row r="3" spans="1:19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  <c r="L3" s="10" t="s">
        <v>40</v>
      </c>
    </row>
    <row r="4" spans="1:19" ht="26.25">
      <c r="A4" s="11" t="s">
        <v>110</v>
      </c>
      <c r="B4" s="38">
        <f>'расчет свод'!J15</f>
        <v>61360.59499985334</v>
      </c>
      <c r="C4" s="12">
        <f>'расчет свод'!J56</f>
        <v>278.0333333333333</v>
      </c>
      <c r="D4" s="12">
        <f>'расчет свод'!J74</f>
        <v>1305.5555558333333</v>
      </c>
      <c r="E4" s="38">
        <f>'расчет свод'!J83</f>
        <v>28636.850537872226</v>
      </c>
      <c r="F4" s="38">
        <f>'расчет свод'!J95</f>
        <v>7575</v>
      </c>
      <c r="G4" s="12">
        <f>'расчет свод'!J100</f>
        <v>0</v>
      </c>
      <c r="H4" s="12">
        <f>'расчет свод'!J106</f>
        <v>2816.6666666666665</v>
      </c>
      <c r="I4" s="12">
        <f>'расчет свод'!J109</f>
        <v>187.5</v>
      </c>
      <c r="J4" s="12">
        <f>'расчет свод'!J124</f>
        <v>40423.19837230866</v>
      </c>
      <c r="K4" s="12">
        <f>'расчет свод'!J167</f>
        <v>4455.6751388888888</v>
      </c>
      <c r="L4" s="43">
        <f>B4+C4+D4+E4+F4+G4+H4+I4+J4+K4</f>
        <v>147039.07460475643</v>
      </c>
      <c r="M4" s="68">
        <f>(L4)*36</f>
        <v>5293406.6857712315</v>
      </c>
      <c r="N4"/>
      <c r="R4" s="68"/>
      <c r="S4" s="68">
        <f>R4*O4</f>
        <v>0</v>
      </c>
    </row>
    <row r="5" spans="1:19" ht="15">
      <c r="A5" s="11" t="s">
        <v>142</v>
      </c>
      <c r="B5" s="38">
        <f>'расчет свод'!V15</f>
        <v>29055.605861111115</v>
      </c>
      <c r="C5" s="12">
        <f>'расчет свод'!V56</f>
        <v>1388.8888888888889</v>
      </c>
      <c r="D5" s="12">
        <f>'расчет свод'!V74</f>
        <v>0</v>
      </c>
      <c r="E5" s="38">
        <f>'расчет свод'!V83</f>
        <v>28636.850537872226</v>
      </c>
      <c r="F5" s="38">
        <f>'расчет свод'!V95</f>
        <v>7575</v>
      </c>
      <c r="G5" s="12">
        <f>'расчет свод'!V100</f>
        <v>0</v>
      </c>
      <c r="H5" s="12">
        <f>'расчет свод'!V106</f>
        <v>1094.4444444444443</v>
      </c>
      <c r="I5" s="12">
        <f>'расчет свод'!V109</f>
        <v>187.5</v>
      </c>
      <c r="J5" s="12">
        <f>'расчет свод'!V124</f>
        <v>84104.390205608652</v>
      </c>
      <c r="K5" s="12">
        <f>'расчет свод'!V167</f>
        <v>34789.848749999997</v>
      </c>
      <c r="L5" s="43">
        <f>B5+C5+D5+E5+F5+G5+H5+I5+J5+K5</f>
        <v>186832.52868792531</v>
      </c>
      <c r="M5" s="68">
        <f>(L5)*36</f>
        <v>6725971.0327653112</v>
      </c>
      <c r="N5"/>
      <c r="R5" s="68"/>
      <c r="S5" s="68">
        <f t="shared" ref="S5:S9" si="0">R5*O5</f>
        <v>0</v>
      </c>
    </row>
    <row r="6" spans="1:19" ht="15">
      <c r="A6" s="11"/>
      <c r="B6" s="38"/>
      <c r="C6" s="12"/>
      <c r="D6" s="12"/>
      <c r="E6" s="38"/>
      <c r="F6" s="38"/>
      <c r="G6" s="12"/>
      <c r="H6" s="12"/>
      <c r="I6" s="12"/>
      <c r="J6" s="12"/>
      <c r="K6" s="12"/>
      <c r="L6" s="43"/>
      <c r="M6" s="68">
        <f>M5+M4</f>
        <v>12019377.718536543</v>
      </c>
      <c r="N6" s="245">
        <v>12070999.469999999</v>
      </c>
      <c r="R6" s="68"/>
      <c r="S6" s="68">
        <f t="shared" si="0"/>
        <v>0</v>
      </c>
    </row>
    <row r="7" spans="1:19" ht="15">
      <c r="A7" s="11"/>
      <c r="B7" s="38"/>
      <c r="C7" s="12"/>
      <c r="D7" s="12"/>
      <c r="E7" s="38"/>
      <c r="F7" s="38"/>
      <c r="G7" s="12"/>
      <c r="H7" s="12"/>
      <c r="I7" s="12"/>
      <c r="J7" s="12"/>
      <c r="K7" s="12"/>
      <c r="L7" s="43"/>
      <c r="M7" s="68"/>
      <c r="N7"/>
      <c r="R7" s="68"/>
      <c r="S7" s="68">
        <f t="shared" si="0"/>
        <v>0</v>
      </c>
    </row>
    <row r="8" spans="1:19" ht="15">
      <c r="A8" s="11"/>
      <c r="B8" s="38"/>
      <c r="C8" s="12"/>
      <c r="D8" s="12"/>
      <c r="E8" s="38"/>
      <c r="F8" s="38"/>
      <c r="G8" s="12"/>
      <c r="H8" s="12"/>
      <c r="I8" s="12"/>
      <c r="J8" s="12"/>
      <c r="K8" s="12"/>
      <c r="L8" s="43"/>
      <c r="M8" s="68"/>
      <c r="N8"/>
      <c r="R8" s="68"/>
      <c r="S8" s="68">
        <f t="shared" si="0"/>
        <v>0</v>
      </c>
    </row>
    <row r="9" spans="1:19" ht="15">
      <c r="A9" s="11"/>
      <c r="B9" s="38"/>
      <c r="C9" s="12"/>
      <c r="D9" s="12"/>
      <c r="E9" s="38"/>
      <c r="F9" s="38"/>
      <c r="G9" s="12"/>
      <c r="H9" s="12"/>
      <c r="I9" s="12"/>
      <c r="J9" s="12"/>
      <c r="K9" s="12"/>
      <c r="L9" s="43"/>
      <c r="N9"/>
      <c r="R9" s="68"/>
      <c r="S9" s="68">
        <f t="shared" si="0"/>
        <v>0</v>
      </c>
    </row>
    <row r="10" spans="1:19">
      <c r="L10" s="42"/>
      <c r="M10" s="2">
        <v>520698</v>
      </c>
      <c r="S10" s="42">
        <f t="shared" ref="S10" si="1">S4+S5+S6+S7+S8+S9</f>
        <v>0</v>
      </c>
    </row>
    <row r="11" spans="1:19" ht="15">
      <c r="M11" s="68">
        <f>M10+M8</f>
        <v>520698</v>
      </c>
      <c r="S11" s="40">
        <v>29298916.800000001</v>
      </c>
    </row>
    <row r="14" spans="1:19">
      <c r="J14" s="68"/>
      <c r="L14" s="42"/>
    </row>
    <row r="15" spans="1:19" ht="15">
      <c r="K15" s="54"/>
      <c r="L15" s="42"/>
    </row>
    <row r="16" spans="1:19" ht="15">
      <c r="D16" s="2" t="s">
        <v>67</v>
      </c>
      <c r="K16" s="54"/>
      <c r="L16" s="42"/>
    </row>
    <row r="17" spans="11:12" ht="15">
      <c r="K17" s="13"/>
      <c r="L17" s="42"/>
    </row>
  </sheetData>
  <mergeCells count="4">
    <mergeCell ref="B1:D1"/>
    <mergeCell ref="E1:K1"/>
    <mergeCell ref="L1:L2"/>
    <mergeCell ref="A1:A2"/>
  </mergeCells>
  <pageMargins left="0.7" right="0.7" top="0.75" bottom="0.75" header="0.3" footer="0.3"/>
  <pageSetup paperSize="9" scale="77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>
      <selection activeCell="C4" sqref="C4"/>
    </sheetView>
  </sheetViews>
  <sheetFormatPr defaultColWidth="8.85546875" defaultRowHeight="12.75"/>
  <cols>
    <col min="1" max="1" width="22.140625" style="64" customWidth="1"/>
    <col min="2" max="2" width="7.28515625" style="64" customWidth="1"/>
    <col min="3" max="3" width="15.42578125" style="64" customWidth="1"/>
    <col min="4" max="4" width="12.42578125" style="64" customWidth="1"/>
    <col min="5" max="16384" width="8.85546875" style="64"/>
  </cols>
  <sheetData>
    <row r="1" spans="1:4" ht="51" customHeight="1">
      <c r="A1" s="416" t="s">
        <v>105</v>
      </c>
      <c r="B1" s="412" t="s">
        <v>106</v>
      </c>
      <c r="C1" s="413"/>
      <c r="D1" s="416" t="s">
        <v>107</v>
      </c>
    </row>
    <row r="2" spans="1:4">
      <c r="A2" s="348"/>
      <c r="B2" s="65" t="s">
        <v>108</v>
      </c>
      <c r="C2" s="65" t="s">
        <v>109</v>
      </c>
      <c r="D2" s="348"/>
    </row>
    <row r="3" spans="1:4" ht="36" customHeight="1">
      <c r="A3" s="410" t="s">
        <v>68</v>
      </c>
      <c r="B3" s="66">
        <v>2015</v>
      </c>
      <c r="C3" s="67">
        <v>20487905.600000001</v>
      </c>
      <c r="D3" s="414">
        <f>C3/C4</f>
        <v>0.91134732622827153</v>
      </c>
    </row>
    <row r="4" spans="1:4" ht="50.25" customHeight="1">
      <c r="A4" s="411"/>
      <c r="B4" s="66">
        <v>2016</v>
      </c>
      <c r="C4" s="67">
        <v>22480897.25</v>
      </c>
      <c r="D4" s="415"/>
    </row>
    <row r="6" spans="1:4">
      <c r="C6" s="64">
        <f>C3/C4</f>
        <v>0.91134732622827153</v>
      </c>
    </row>
  </sheetData>
  <mergeCells count="5">
    <mergeCell ref="A3:A4"/>
    <mergeCell ref="B1:C1"/>
    <mergeCell ref="D3:D4"/>
    <mergeCell ref="A1:A2"/>
    <mergeCell ref="D1:D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расчет свод</vt:lpstr>
      <vt:lpstr>для ФУ </vt:lpstr>
      <vt:lpstr>ИТОГО БНЗ</vt:lpstr>
      <vt:lpstr>К выр</vt:lpstr>
      <vt:lpstr>'для ФУ '!Область_печати</vt:lpstr>
      <vt:lpstr>'ИТОГО БНЗ'!Область_печати</vt:lpstr>
      <vt:lpstr>'расчет свод'!Область_печати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2019-02-08T01:30:12Z</cp:lastPrinted>
  <dcterms:created xsi:type="dcterms:W3CDTF">2015-01-28T06:12:04Z</dcterms:created>
  <dcterms:modified xsi:type="dcterms:W3CDTF">2019-02-08T01:31:03Z</dcterms:modified>
</cp:coreProperties>
</file>